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<sst xmlns="http://schemas.openxmlformats.org/spreadsheetml/2006/main" count="139" uniqueCount="83">
  <si>
    <t>Уровень</t>
  </si>
  <si>
    <t>Персонаж</t>
  </si>
  <si>
    <t>Бонус</t>
  </si>
  <si>
    <t>ИТОГО</t>
  </si>
  <si>
    <t>Снаряжение</t>
  </si>
  <si>
    <t>Класс</t>
  </si>
  <si>
    <t>Свободный Охотник</t>
  </si>
  <si>
    <t>Атрибуты</t>
  </si>
  <si>
    <t>Сила</t>
  </si>
  <si>
    <t>СИЛ</t>
  </si>
  <si>
    <t>Сноровка</t>
  </si>
  <si>
    <t>СНР</t>
  </si>
  <si>
    <t>Атлетика</t>
  </si>
  <si>
    <t>АТЛ</t>
  </si>
  <si>
    <t>Восприятие</t>
  </si>
  <si>
    <t>ВСП</t>
  </si>
  <si>
    <t>Воля</t>
  </si>
  <si>
    <t>ВОЛ</t>
  </si>
  <si>
    <t>Интеллект</t>
  </si>
  <si>
    <t>ИНТ</t>
  </si>
  <si>
    <t>Ресурсы</t>
  </si>
  <si>
    <t>Единицы здоровья</t>
  </si>
  <si>
    <t>ЕЗ</t>
  </si>
  <si>
    <t>Единицы мощи</t>
  </si>
  <si>
    <t>ЕМ</t>
  </si>
  <si>
    <t>Единицы духа</t>
  </si>
  <si>
    <t>ЕД</t>
  </si>
  <si>
    <t>Инициатива</t>
  </si>
  <si>
    <t>ИНИ</t>
  </si>
  <si>
    <t>Броня/Действия</t>
  </si>
  <si>
    <t>БР/ОД</t>
  </si>
  <si>
    <t>Таланты</t>
  </si>
  <si>
    <t>Урон</t>
  </si>
  <si>
    <t>ОД</t>
  </si>
  <si>
    <t>Оружейные</t>
  </si>
  <si>
    <t>Рукопашный бой</t>
  </si>
  <si>
    <t>Легкие клинки</t>
  </si>
  <si>
    <t>Дубинки</t>
  </si>
  <si>
    <t>Легкое рубящее оружие</t>
  </si>
  <si>
    <t>Легкое стрелковое оружие</t>
  </si>
  <si>
    <t>Легкое огнестрельное оружие</t>
  </si>
  <si>
    <t>Метательное оружие</t>
  </si>
  <si>
    <t>Классовые</t>
  </si>
  <si>
    <t>Вооружен до зубов</t>
  </si>
  <si>
    <t>Заклятый враг</t>
  </si>
  <si>
    <t>Использование преимуществ</t>
  </si>
  <si>
    <t>Атака сзади</t>
  </si>
  <si>
    <t>Исчезновение</t>
  </si>
  <si>
    <t>Знание улиц</t>
  </si>
  <si>
    <t>Упорнее некуда</t>
  </si>
  <si>
    <t>Импровизированное оружие</t>
  </si>
  <si>
    <t>В боевой готовности</t>
  </si>
  <si>
    <t>Отравитель</t>
  </si>
  <si>
    <t>Адаптация</t>
  </si>
  <si>
    <t>Общие</t>
  </si>
  <si>
    <t>Акробатика</t>
  </si>
  <si>
    <t>н</t>
  </si>
  <si>
    <t>Внимательность</t>
  </si>
  <si>
    <t>Уклонение</t>
  </si>
  <si>
    <t>Выносливость</t>
  </si>
  <si>
    <t>Прыжок в укрытие</t>
  </si>
  <si>
    <t>Опытный охотник</t>
  </si>
  <si>
    <t>Обнаружение</t>
  </si>
  <si>
    <t>Первая помощь</t>
  </si>
  <si>
    <t>Ловкость рук</t>
  </si>
  <si>
    <t>Ремесло</t>
  </si>
  <si>
    <t>Созерцание</t>
  </si>
  <si>
    <t>Манипуляция</t>
  </si>
  <si>
    <t>Игра мускулами</t>
  </si>
  <si>
    <t>Парирование</t>
  </si>
  <si>
    <t>Рефлексы</t>
  </si>
  <si>
    <t>Верховая езда</t>
  </si>
  <si>
    <t>Владение щитом</t>
  </si>
  <si>
    <t>Скрытность</t>
  </si>
  <si>
    <t>Письмена мудрецов</t>
  </si>
  <si>
    <t>Ветеринар</t>
  </si>
  <si>
    <t>Развлечение</t>
  </si>
  <si>
    <t>Знаток природы</t>
  </si>
  <si>
    <t>Область знаний (Страна и люди)</t>
  </si>
  <si>
    <t>Область знаний ()</t>
  </si>
  <si>
    <t>Телохранитель II</t>
  </si>
  <si>
    <t>Исчезновение II</t>
  </si>
  <si>
    <t>Заклинания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</si>
</sst>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sz val="11.0"/>
      <color theme="1"/>
      <name val="Calibri"/>
    </font>
    <font/>
  </fonts>
  <fills count="2">
    <fill>
      <patternFill patternType="none"/>
    </fill>
    <fill>
      <patternFill patternType="lightGray"/>
    </fill>
  </fills>
  <borders count="32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thin">
        <color rgb="FF548DD4"/>
      </left>
      <top style="thin">
        <color rgb="FF548DD4"/>
      </top>
      <bottom style="thin">
        <color rgb="FF548DD4"/>
      </bottom>
    </border>
    <border>
      <top style="thin">
        <color rgb="FF548DD4"/>
      </top>
      <bottom style="thin">
        <color rgb="FF548DD4"/>
      </bottom>
    </border>
    <border>
      <right style="thin">
        <color rgb="FF548DD4"/>
      </right>
      <top style="thin">
        <color rgb="FF548DD4"/>
      </top>
      <bottom style="thin">
        <color rgb="FF548DD4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medium">
        <color rgb="FF000000"/>
      </right>
    </border>
    <border>
      <left style="thin">
        <color rgb="FF548DD4"/>
      </left>
      <top style="thin">
        <color rgb="FF000000"/>
      </top>
    </border>
    <border>
      <right style="thin">
        <color rgb="FF548DD4"/>
      </right>
      <top style="thin">
        <color rgb="FF000000"/>
      </top>
    </border>
    <border>
      <left style="thin">
        <color rgb="FF548DD4"/>
      </left>
    </border>
    <border>
      <right style="thin">
        <color rgb="FF548DD4"/>
      </right>
    </border>
    <border>
      <left style="thin">
        <color rgb="FF548DD4"/>
      </left>
      <right style="thin">
        <color rgb="FF548DD4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548DD4"/>
      </left>
      <right style="thin">
        <color rgb="FF548DD4"/>
      </right>
      <top style="thin">
        <color rgb="FF548DD4"/>
      </top>
      <bottom style="thin">
        <color rgb="FF548DD4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548DD4"/>
      </left>
      <bottom style="thin">
        <color rgb="FF548DD4"/>
      </bottom>
    </border>
    <border>
      <bottom style="thin">
        <color rgb="FF548DD4"/>
      </bottom>
    </border>
    <border>
      <right style="thin">
        <color rgb="FF548DD4"/>
      </right>
      <bottom style="thin">
        <color rgb="FF548DD4"/>
      </bottom>
    </border>
    <border>
      <right style="medium">
        <color rgb="FF000000"/>
      </right>
      <top style="medium">
        <color rgb="FF000000"/>
      </top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548DD4"/>
      </left>
      <right style="thin">
        <color rgb="FF548DD4"/>
      </right>
      <bottom style="thin">
        <color rgb="FF548DD4"/>
      </bottom>
    </border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/>
    </xf>
    <xf borderId="5" fillId="0" fontId="1" numFmtId="0" xfId="0" applyAlignment="1" applyBorder="1" applyFont="1">
      <alignment horizontal="center"/>
    </xf>
    <xf borderId="1" fillId="0" fontId="1" numFmtId="0" xfId="0" applyAlignment="1" applyBorder="1" applyFont="1">
      <alignment horizontal="left"/>
    </xf>
    <xf borderId="6" fillId="0" fontId="1" numFmtId="0" xfId="0" applyAlignment="1" applyBorder="1" applyFont="1">
      <alignment horizontal="center"/>
    </xf>
    <xf borderId="7" fillId="0" fontId="2" numFmtId="0" xfId="0" applyBorder="1" applyFont="1"/>
    <xf borderId="8" fillId="0" fontId="2" numFmtId="0" xfId="0" applyBorder="1" applyFont="1"/>
    <xf borderId="2" fillId="0" fontId="1" numFmtId="0" xfId="0" applyAlignment="1" applyBorder="1" applyFont="1">
      <alignment horizontal="center"/>
    </xf>
    <xf borderId="9" fillId="0" fontId="1" numFmtId="0" xfId="0" applyAlignment="1" applyBorder="1" applyFont="1">
      <alignment horizontal="center"/>
    </xf>
    <xf borderId="10" fillId="0" fontId="1" numFmtId="0" xfId="0" applyAlignment="1" applyBorder="1" applyFont="1">
      <alignment horizontal="center"/>
    </xf>
    <xf borderId="11" fillId="0" fontId="2" numFmtId="0" xfId="0" applyBorder="1" applyFont="1"/>
    <xf borderId="12" fillId="0" fontId="2" numFmtId="0" xfId="0" applyBorder="1" applyFont="1"/>
    <xf borderId="13" fillId="0" fontId="1" numFmtId="0" xfId="0" applyAlignment="1" applyBorder="1" applyFont="1">
      <alignment horizontal="center"/>
    </xf>
    <xf borderId="14" fillId="0" fontId="1" numFmtId="0" xfId="0" applyAlignment="1" applyBorder="1" applyFont="1">
      <alignment horizontal="center"/>
    </xf>
    <xf borderId="15" fillId="0" fontId="1" numFmtId="0" xfId="0" applyAlignment="1" applyBorder="1" applyFont="1">
      <alignment horizontal="center"/>
    </xf>
    <xf borderId="16" fillId="0" fontId="1" numFmtId="0" xfId="0" applyAlignment="1" applyBorder="1" applyFont="1">
      <alignment horizontal="center"/>
    </xf>
    <xf borderId="11" fillId="0" fontId="1" numFmtId="0" xfId="0" applyBorder="1" applyFont="1"/>
    <xf borderId="17" fillId="0" fontId="1" numFmtId="0" xfId="0" applyBorder="1" applyFont="1"/>
    <xf borderId="1" fillId="0" fontId="1" numFmtId="0" xfId="0" applyBorder="1" applyFont="1"/>
    <xf borderId="13" fillId="0" fontId="1" numFmtId="0" xfId="0" applyBorder="1" applyFont="1"/>
    <xf borderId="18" fillId="0" fontId="1" numFmtId="0" xfId="0" applyAlignment="1" applyBorder="1" applyFont="1">
      <alignment horizontal="center"/>
    </xf>
    <xf borderId="0" fillId="0" fontId="1" numFmtId="0" xfId="0" applyFont="1"/>
    <xf borderId="19" fillId="0" fontId="1" numFmtId="0" xfId="0" applyBorder="1" applyFont="1"/>
    <xf borderId="20" fillId="0" fontId="1" numFmtId="0" xfId="0" applyAlignment="1" applyBorder="1" applyFont="1">
      <alignment horizontal="center"/>
    </xf>
    <xf borderId="21" fillId="0" fontId="1" numFmtId="0" xfId="0" applyAlignment="1" applyBorder="1" applyFont="1">
      <alignment horizontal="center" textRotation="75" vertical="center"/>
    </xf>
    <xf borderId="22" fillId="0" fontId="1" numFmtId="0" xfId="0" applyAlignment="1" applyBorder="1" applyFont="1">
      <alignment horizontal="center"/>
    </xf>
    <xf borderId="14" fillId="0" fontId="2" numFmtId="0" xfId="0" applyBorder="1" applyFont="1"/>
    <xf borderId="23" fillId="0" fontId="2" numFmtId="0" xfId="0" applyBorder="1" applyFont="1"/>
    <xf borderId="0" fillId="0" fontId="1" numFmtId="0" xfId="0" applyAlignment="1" applyFont="1">
      <alignment textRotation="75"/>
    </xf>
    <xf borderId="19" fillId="0" fontId="1" numFmtId="0" xfId="0" applyAlignment="1" applyBorder="1" applyFont="1">
      <alignment horizontal="center"/>
    </xf>
    <xf borderId="24" fillId="0" fontId="1" numFmtId="0" xfId="0" applyAlignment="1" applyBorder="1" applyFont="1">
      <alignment horizontal="center"/>
    </xf>
    <xf borderId="25" fillId="0" fontId="2" numFmtId="0" xfId="0" applyBorder="1" applyFont="1"/>
    <xf borderId="25" fillId="0" fontId="1" numFmtId="0" xfId="0" applyBorder="1" applyFont="1"/>
    <xf borderId="26" fillId="0" fontId="1" numFmtId="0" xfId="0" applyBorder="1" applyFont="1"/>
    <xf borderId="0" fillId="0" fontId="1" numFmtId="0" xfId="0" applyAlignment="1" applyFont="1">
      <alignment horizontal="center" textRotation="75" vertical="center"/>
    </xf>
    <xf borderId="0" fillId="0" fontId="1" numFmtId="0" xfId="0" applyAlignment="1" applyFont="1">
      <alignment horizontal="left"/>
    </xf>
    <xf borderId="27" fillId="0" fontId="1" numFmtId="0" xfId="0" applyAlignment="1" applyBorder="1" applyFont="1">
      <alignment horizontal="center"/>
    </xf>
    <xf borderId="28" fillId="0" fontId="1" numFmtId="0" xfId="0" applyAlignment="1" applyBorder="1" applyFont="1">
      <alignment horizontal="center"/>
    </xf>
    <xf borderId="29" fillId="0" fontId="1" numFmtId="0" xfId="0" applyAlignment="1" applyBorder="1" applyFont="1">
      <alignment horizontal="center"/>
    </xf>
    <xf borderId="30" fillId="0" fontId="1" numFmtId="0" xfId="0" applyAlignment="1" applyBorder="1" applyFont="1">
      <alignment horizontal="center"/>
    </xf>
    <xf borderId="13" fillId="0" fontId="1" numFmtId="0" xfId="0" applyAlignment="1" applyBorder="1" applyFont="1">
      <alignment horizontal="left"/>
    </xf>
    <xf borderId="8" fillId="0" fontId="1" numFmtId="0" xfId="0" applyAlignment="1" applyBorder="1" applyFont="1">
      <alignment horizontal="center"/>
    </xf>
    <xf borderId="25" fillId="0" fontId="1" numFmtId="0" xfId="0" applyAlignment="1" applyBorder="1" applyFont="1">
      <alignment horizontal="center"/>
    </xf>
    <xf borderId="31" fillId="0" fontId="1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71"/>
    <col customWidth="1" min="3" max="3" width="20.71"/>
    <col customWidth="1" min="4" max="4" width="10.0"/>
    <col customWidth="1" min="5" max="5" width="8.29"/>
    <col customWidth="1" min="6" max="6" width="6.57"/>
    <col customWidth="1" min="7" max="7" width="4.86"/>
    <col customWidth="1" min="8" max="17" width="4.71"/>
    <col customWidth="1" min="18" max="18" width="6.29"/>
    <col customWidth="1" min="19" max="19" width="3.71"/>
    <col customWidth="1" min="20" max="20" width="9.14"/>
    <col customWidth="1" min="21" max="21" width="8.71"/>
    <col customWidth="1" min="22" max="22" width="7.43"/>
    <col customWidth="1" min="23" max="23" width="7.0"/>
    <col customWidth="1" min="24" max="29" width="8.71"/>
  </cols>
  <sheetData>
    <row r="1">
      <c r="E1" s="1"/>
      <c r="F1" s="1"/>
      <c r="G1" s="1"/>
      <c r="H1" s="2" t="s">
        <v>0</v>
      </c>
      <c r="I1" s="3"/>
      <c r="J1" s="3"/>
      <c r="K1" s="3"/>
      <c r="L1" s="3"/>
      <c r="M1" s="3"/>
      <c r="N1" s="3"/>
      <c r="O1" s="3"/>
      <c r="P1" s="3"/>
      <c r="Q1" s="4"/>
      <c r="R1" s="5"/>
      <c r="T1" s="6"/>
    </row>
    <row r="2">
      <c r="C2" s="7" t="s">
        <v>1</v>
      </c>
      <c r="D2" s="8"/>
      <c r="E2" s="9"/>
      <c r="F2" s="10"/>
      <c r="G2" s="1"/>
      <c r="H2" s="2">
        <v>1.0</v>
      </c>
      <c r="I2" s="11">
        <v>2.0</v>
      </c>
      <c r="J2" s="11">
        <v>3.0</v>
      </c>
      <c r="K2" s="11">
        <v>4.0</v>
      </c>
      <c r="L2" s="11">
        <v>5.0</v>
      </c>
      <c r="M2" s="11">
        <v>6.0</v>
      </c>
      <c r="N2" s="11">
        <v>7.0</v>
      </c>
      <c r="O2" s="11">
        <v>8.0</v>
      </c>
      <c r="P2" s="11">
        <v>9.0</v>
      </c>
      <c r="Q2" s="11">
        <v>10.0</v>
      </c>
      <c r="R2" s="5" t="s">
        <v>2</v>
      </c>
      <c r="T2" s="12" t="s">
        <v>3</v>
      </c>
      <c r="V2" s="13" t="s">
        <v>4</v>
      </c>
      <c r="W2" s="14"/>
      <c r="X2" s="14"/>
      <c r="Y2" s="14"/>
      <c r="Z2" s="14"/>
      <c r="AA2" s="14"/>
      <c r="AB2" s="14"/>
      <c r="AC2" s="15"/>
    </row>
    <row r="3">
      <c r="C3" s="1"/>
      <c r="D3" s="1"/>
      <c r="E3" s="1"/>
      <c r="F3" s="1"/>
      <c r="G3" s="1"/>
      <c r="H3" s="16"/>
      <c r="I3" s="1"/>
      <c r="J3" s="1"/>
      <c r="K3" s="1"/>
      <c r="L3" s="1"/>
      <c r="M3" s="1"/>
      <c r="N3" s="1"/>
      <c r="O3" s="1"/>
      <c r="P3" s="1"/>
      <c r="Q3" s="1"/>
      <c r="R3" s="17"/>
      <c r="T3" s="18"/>
      <c r="V3" s="19"/>
      <c r="W3" s="14"/>
      <c r="X3" s="14"/>
      <c r="Y3" s="14"/>
      <c r="Z3" s="20"/>
      <c r="AA3" s="20"/>
      <c r="AB3" s="20"/>
      <c r="AC3" s="21"/>
    </row>
    <row r="4">
      <c r="C4" s="22" t="s">
        <v>5</v>
      </c>
      <c r="D4" s="8" t="s">
        <v>6</v>
      </c>
      <c r="E4" s="9"/>
      <c r="F4" s="10"/>
      <c r="G4" s="1"/>
      <c r="H4" s="2">
        <f>ROUNDUP(SUM(H24:H75),0)+IF(H14&gt;0,H14-$F$14,0)+IF(H15&gt;0,H15-$F$15,0)+IF(H16&gt;0,H16-$F$16,0)</f>
        <v>0</v>
      </c>
      <c r="I4" s="11">
        <f t="shared" ref="I4:Q4" si="1">ROUNDUP(SUM(I24:I75),0)+IF(I14&gt;0,I14-MAX($F$14,H14),0)+IF(I15&gt;0,I15-MAX($F$15,H15),0)+IF(I16&gt;0,I16-MAX($F$16,H16),0)</f>
        <v>0</v>
      </c>
      <c r="J4" s="11">
        <f t="shared" si="1"/>
        <v>0</v>
      </c>
      <c r="K4" s="11">
        <f t="shared" si="1"/>
        <v>0</v>
      </c>
      <c r="L4" s="11">
        <f t="shared" si="1"/>
        <v>0</v>
      </c>
      <c r="M4" s="11">
        <f t="shared" si="1"/>
        <v>0</v>
      </c>
      <c r="N4" s="11">
        <f t="shared" si="1"/>
        <v>0</v>
      </c>
      <c r="O4" s="11">
        <f t="shared" si="1"/>
        <v>0</v>
      </c>
      <c r="P4" s="11">
        <f t="shared" si="1"/>
        <v>0</v>
      </c>
      <c r="Q4" s="11">
        <f t="shared" si="1"/>
        <v>0</v>
      </c>
      <c r="R4" s="5"/>
      <c r="S4" s="23"/>
      <c r="T4" s="18"/>
      <c r="V4" s="24"/>
      <c r="Z4" s="25"/>
      <c r="AA4" s="25"/>
      <c r="AB4" s="25"/>
      <c r="AC4" s="26"/>
    </row>
    <row r="5">
      <c r="D5" s="1"/>
      <c r="E5" s="1"/>
      <c r="F5" s="1"/>
      <c r="G5" s="1"/>
      <c r="H5" s="24"/>
      <c r="I5" s="1"/>
      <c r="J5" s="1"/>
      <c r="K5" s="1"/>
      <c r="L5" s="1"/>
      <c r="M5" s="1"/>
      <c r="N5" s="1"/>
      <c r="O5" s="1"/>
      <c r="P5" s="1"/>
      <c r="Q5" s="1"/>
      <c r="R5" s="27"/>
      <c r="T5" s="18"/>
      <c r="V5" s="24"/>
      <c r="Z5" s="25"/>
      <c r="AA5" s="25"/>
      <c r="AB5" s="25"/>
      <c r="AC5" s="26"/>
    </row>
    <row r="6">
      <c r="B6" s="28" t="s">
        <v>7</v>
      </c>
      <c r="C6" s="25" t="s">
        <v>8</v>
      </c>
      <c r="D6" s="1" t="s">
        <v>9</v>
      </c>
      <c r="E6" s="1"/>
      <c r="F6" s="29"/>
      <c r="G6" s="1"/>
      <c r="H6" s="24"/>
      <c r="I6" s="1"/>
      <c r="J6" s="1"/>
      <c r="K6" s="1"/>
      <c r="L6" s="1"/>
      <c r="M6" s="1"/>
      <c r="N6" s="1"/>
      <c r="O6" s="1"/>
      <c r="P6" s="1"/>
      <c r="Q6" s="1"/>
      <c r="R6" s="27"/>
      <c r="T6" s="18">
        <f t="shared" ref="T6:T8" si="2">MAX(F6:Q6)+R6</f>
        <v>0</v>
      </c>
      <c r="V6" s="24"/>
      <c r="Z6" s="25"/>
      <c r="AA6" s="25"/>
      <c r="AB6" s="25"/>
      <c r="AC6" s="26"/>
    </row>
    <row r="7">
      <c r="B7" s="30"/>
      <c r="C7" s="25" t="s">
        <v>10</v>
      </c>
      <c r="D7" s="1" t="s">
        <v>11</v>
      </c>
      <c r="E7" s="1"/>
      <c r="F7" s="29"/>
      <c r="G7" s="1"/>
      <c r="H7" s="24"/>
      <c r="I7" s="1"/>
      <c r="J7" s="1"/>
      <c r="K7" s="1"/>
      <c r="L7" s="1"/>
      <c r="M7" s="1"/>
      <c r="N7" s="1"/>
      <c r="O7" s="1"/>
      <c r="P7" s="1"/>
      <c r="Q7" s="1"/>
      <c r="R7" s="27"/>
      <c r="T7" s="18">
        <f t="shared" si="2"/>
        <v>0</v>
      </c>
      <c r="V7" s="24"/>
      <c r="Z7" s="25"/>
      <c r="AA7" s="25"/>
      <c r="AB7" s="25"/>
      <c r="AC7" s="26"/>
    </row>
    <row r="8">
      <c r="B8" s="30"/>
      <c r="C8" s="25" t="s">
        <v>12</v>
      </c>
      <c r="D8" s="1" t="s">
        <v>13</v>
      </c>
      <c r="E8" s="1"/>
      <c r="F8" s="29"/>
      <c r="G8" s="1"/>
      <c r="H8" s="24"/>
      <c r="I8" s="1"/>
      <c r="J8" s="1"/>
      <c r="K8" s="1"/>
      <c r="L8" s="1"/>
      <c r="M8" s="1"/>
      <c r="N8" s="1"/>
      <c r="O8" s="1"/>
      <c r="P8" s="1"/>
      <c r="Q8" s="1"/>
      <c r="R8" s="27"/>
      <c r="T8" s="18">
        <f t="shared" si="2"/>
        <v>0</v>
      </c>
      <c r="V8" s="24"/>
      <c r="Z8" s="25"/>
      <c r="AA8" s="25"/>
      <c r="AB8" s="25"/>
      <c r="AC8" s="26"/>
    </row>
    <row r="9">
      <c r="B9" s="30"/>
      <c r="C9" s="25"/>
      <c r="D9" s="1"/>
      <c r="E9" s="1"/>
      <c r="F9" s="1"/>
      <c r="G9" s="1"/>
      <c r="H9" s="24"/>
      <c r="I9" s="1"/>
      <c r="J9" s="1"/>
      <c r="K9" s="1"/>
      <c r="L9" s="1"/>
      <c r="M9" s="1"/>
      <c r="N9" s="1"/>
      <c r="O9" s="1"/>
      <c r="P9" s="1"/>
      <c r="Q9" s="1"/>
      <c r="R9" s="27"/>
      <c r="T9" s="18"/>
      <c r="V9" s="24"/>
      <c r="Z9" s="25"/>
      <c r="AA9" s="25"/>
      <c r="AB9" s="25"/>
      <c r="AC9" s="26"/>
    </row>
    <row r="10">
      <c r="B10" s="30"/>
      <c r="C10" s="25" t="s">
        <v>14</v>
      </c>
      <c r="D10" s="1" t="s">
        <v>15</v>
      </c>
      <c r="E10" s="1"/>
      <c r="F10" s="29"/>
      <c r="G10" s="1"/>
      <c r="H10" s="24"/>
      <c r="I10" s="1"/>
      <c r="J10" s="1"/>
      <c r="K10" s="1"/>
      <c r="L10" s="1"/>
      <c r="M10" s="1"/>
      <c r="N10" s="1"/>
      <c r="O10" s="1"/>
      <c r="P10" s="1"/>
      <c r="Q10" s="1"/>
      <c r="R10" s="27"/>
      <c r="T10" s="18">
        <f t="shared" ref="T10:T12" si="3">MAX(F10:Q10)+R10</f>
        <v>0</v>
      </c>
      <c r="V10" s="24"/>
      <c r="Z10" s="25"/>
      <c r="AA10" s="25"/>
      <c r="AB10" s="25"/>
      <c r="AC10" s="26"/>
    </row>
    <row r="11">
      <c r="B11" s="30"/>
      <c r="C11" s="25" t="s">
        <v>16</v>
      </c>
      <c r="D11" s="1" t="s">
        <v>17</v>
      </c>
      <c r="E11" s="1"/>
      <c r="F11" s="29"/>
      <c r="G11" s="1"/>
      <c r="H11" s="24"/>
      <c r="I11" s="1"/>
      <c r="J11" s="1"/>
      <c r="K11" s="1"/>
      <c r="L11" s="1"/>
      <c r="M11" s="1"/>
      <c r="N11" s="1"/>
      <c r="O11" s="1"/>
      <c r="P11" s="1"/>
      <c r="Q11" s="1"/>
      <c r="R11" s="27"/>
      <c r="T11" s="18">
        <f t="shared" si="3"/>
        <v>0</v>
      </c>
      <c r="V11" s="24"/>
      <c r="Z11" s="25"/>
      <c r="AA11" s="25"/>
      <c r="AB11" s="25"/>
      <c r="AC11" s="26"/>
    </row>
    <row r="12">
      <c r="B12" s="31"/>
      <c r="C12" s="25" t="s">
        <v>18</v>
      </c>
      <c r="D12" s="1" t="s">
        <v>19</v>
      </c>
      <c r="E12" s="1"/>
      <c r="F12" s="29"/>
      <c r="G12" s="1"/>
      <c r="H12" s="24"/>
      <c r="I12" s="1"/>
      <c r="J12" s="1"/>
      <c r="K12" s="1"/>
      <c r="L12" s="1"/>
      <c r="M12" s="1"/>
      <c r="N12" s="1"/>
      <c r="O12" s="1"/>
      <c r="P12" s="1"/>
      <c r="Q12" s="1"/>
      <c r="R12" s="27"/>
      <c r="T12" s="18">
        <f t="shared" si="3"/>
        <v>0</v>
      </c>
      <c r="V12" s="24"/>
      <c r="Z12" s="25"/>
      <c r="AA12" s="25"/>
      <c r="AB12" s="25"/>
      <c r="AC12" s="26"/>
    </row>
    <row r="13">
      <c r="B13" s="32"/>
      <c r="C13" s="25"/>
      <c r="D13" s="1"/>
      <c r="E13" s="1"/>
      <c r="F13" s="1"/>
      <c r="G13" s="1"/>
      <c r="H13" s="24"/>
      <c r="I13" s="1"/>
      <c r="J13" s="1"/>
      <c r="K13" s="1"/>
      <c r="L13" s="1"/>
      <c r="M13" s="1"/>
      <c r="N13" s="1"/>
      <c r="O13" s="1"/>
      <c r="P13" s="1"/>
      <c r="Q13" s="1"/>
      <c r="R13" s="27"/>
      <c r="T13" s="18"/>
      <c r="V13" s="24"/>
      <c r="Z13" s="25"/>
      <c r="AA13" s="25"/>
      <c r="AB13" s="25"/>
      <c r="AC13" s="26"/>
    </row>
    <row r="14">
      <c r="B14" s="28" t="s">
        <v>20</v>
      </c>
      <c r="C14" s="25" t="s">
        <v>21</v>
      </c>
      <c r="D14" s="1" t="s">
        <v>22</v>
      </c>
      <c r="E14" s="1"/>
      <c r="F14" s="1">
        <f>IF(F6+F8&gt;0,F6+F8+7,0)</f>
        <v>0</v>
      </c>
      <c r="G14" s="1"/>
      <c r="H14" s="24"/>
      <c r="I14" s="1"/>
      <c r="J14" s="1"/>
      <c r="K14" s="1"/>
      <c r="L14" s="1"/>
      <c r="M14" s="1"/>
      <c r="N14" s="1"/>
      <c r="O14" s="1"/>
      <c r="P14" s="1"/>
      <c r="Q14" s="1"/>
      <c r="R14" s="27"/>
      <c r="T14" s="18">
        <f t="shared" ref="T14:T16" si="4">MAX(F14:Q14)+R14</f>
        <v>0</v>
      </c>
      <c r="V14" s="24"/>
      <c r="Z14" s="25"/>
      <c r="AA14" s="25"/>
      <c r="AB14" s="25"/>
      <c r="AC14" s="26"/>
    </row>
    <row r="15">
      <c r="B15" s="30"/>
      <c r="C15" s="25" t="s">
        <v>23</v>
      </c>
      <c r="D15" s="1" t="s">
        <v>24</v>
      </c>
      <c r="E15" s="1"/>
      <c r="F15" s="1">
        <f>F6+F7+F8</f>
        <v>0</v>
      </c>
      <c r="G15" s="1"/>
      <c r="H15" s="24"/>
      <c r="I15" s="1"/>
      <c r="J15" s="1"/>
      <c r="K15" s="1"/>
      <c r="L15" s="1"/>
      <c r="M15" s="1"/>
      <c r="N15" s="1"/>
      <c r="O15" s="1"/>
      <c r="P15" s="1"/>
      <c r="Q15" s="1"/>
      <c r="R15" s="27"/>
      <c r="T15" s="18">
        <f t="shared" si="4"/>
        <v>0</v>
      </c>
      <c r="V15" s="24"/>
      <c r="Z15" s="25"/>
      <c r="AA15" s="25"/>
      <c r="AB15" s="25"/>
      <c r="AC15" s="26"/>
    </row>
    <row r="16">
      <c r="B16" s="30"/>
      <c r="C16" s="25" t="s">
        <v>25</v>
      </c>
      <c r="D16" s="1" t="s">
        <v>26</v>
      </c>
      <c r="E16" s="1"/>
      <c r="F16" s="1">
        <f>F10+F11+F12</f>
        <v>0</v>
      </c>
      <c r="G16" s="1"/>
      <c r="H16" s="24"/>
      <c r="I16" s="1"/>
      <c r="J16" s="1"/>
      <c r="K16" s="1"/>
      <c r="L16" s="1"/>
      <c r="M16" s="1"/>
      <c r="N16" s="1"/>
      <c r="O16" s="1"/>
      <c r="P16" s="1"/>
      <c r="Q16" s="1"/>
      <c r="R16" s="27"/>
      <c r="T16" s="18">
        <f t="shared" si="4"/>
        <v>0</v>
      </c>
      <c r="V16" s="24"/>
      <c r="Z16" s="25"/>
      <c r="AA16" s="25"/>
      <c r="AB16" s="25"/>
      <c r="AC16" s="26"/>
    </row>
    <row r="17">
      <c r="B17" s="30"/>
      <c r="C17" s="25"/>
      <c r="D17" s="1"/>
      <c r="E17" s="1"/>
      <c r="F17" s="1"/>
      <c r="G17" s="1"/>
      <c r="H17" s="24"/>
      <c r="I17" s="1"/>
      <c r="J17" s="1"/>
      <c r="K17" s="1"/>
      <c r="L17" s="1"/>
      <c r="M17" s="1"/>
      <c r="N17" s="1"/>
      <c r="O17" s="1"/>
      <c r="P17" s="1"/>
      <c r="Q17" s="1"/>
      <c r="R17" s="27"/>
      <c r="T17" s="18"/>
      <c r="V17" s="24"/>
      <c r="Z17" s="25"/>
      <c r="AA17" s="25"/>
      <c r="AB17" s="25"/>
      <c r="AC17" s="26"/>
    </row>
    <row r="18">
      <c r="B18" s="31"/>
      <c r="C18" s="25" t="s">
        <v>27</v>
      </c>
      <c r="D18" s="1" t="s">
        <v>28</v>
      </c>
      <c r="E18" s="1"/>
      <c r="F18" s="1">
        <f>F10+F8+T58</f>
        <v>0</v>
      </c>
      <c r="G18" s="33"/>
      <c r="H18" s="1"/>
      <c r="I18" s="1"/>
      <c r="J18" s="1"/>
      <c r="K18" s="1"/>
      <c r="L18" s="1"/>
      <c r="M18" s="1"/>
      <c r="N18" s="1"/>
      <c r="O18" s="1"/>
      <c r="P18" s="1"/>
      <c r="Q18" s="1"/>
      <c r="R18" s="27"/>
      <c r="T18" s="18">
        <f>T8+T10+T58+R18</f>
        <v>0</v>
      </c>
      <c r="V18" s="34"/>
      <c r="W18" s="35"/>
      <c r="X18" s="35"/>
      <c r="Y18" s="35"/>
      <c r="Z18" s="36"/>
      <c r="AA18" s="36"/>
      <c r="AB18" s="36"/>
      <c r="AC18" s="37"/>
    </row>
    <row r="19">
      <c r="B19" s="38"/>
      <c r="C19" s="25"/>
      <c r="D19" s="1"/>
      <c r="E19" s="1"/>
      <c r="F19" s="1"/>
      <c r="G19" s="33"/>
      <c r="H19" s="1"/>
      <c r="I19" s="1"/>
      <c r="J19" s="1"/>
      <c r="K19" s="1"/>
      <c r="L19" s="1"/>
      <c r="M19" s="1"/>
      <c r="N19" s="1"/>
      <c r="O19" s="1"/>
      <c r="P19" s="1"/>
      <c r="Q19" s="1"/>
      <c r="R19" s="27"/>
      <c r="T19" s="18"/>
      <c r="V19" s="1"/>
      <c r="W19" s="1"/>
      <c r="X19" s="1"/>
      <c r="Y19" s="1"/>
      <c r="Z19" s="25"/>
      <c r="AA19" s="25"/>
      <c r="AB19" s="25"/>
      <c r="AC19" s="25"/>
    </row>
    <row r="20">
      <c r="B20" s="38"/>
      <c r="C20" s="25" t="s">
        <v>29</v>
      </c>
      <c r="D20" s="1" t="s">
        <v>30</v>
      </c>
      <c r="E20" s="1"/>
      <c r="F20" s="1"/>
      <c r="G20" s="33"/>
      <c r="H20" s="1"/>
      <c r="I20" s="1"/>
      <c r="J20" s="1"/>
      <c r="K20" s="1"/>
      <c r="L20" s="1"/>
      <c r="M20" s="1"/>
      <c r="N20" s="1"/>
      <c r="O20" s="1"/>
      <c r="P20" s="1"/>
      <c r="Q20" s="1"/>
      <c r="R20" s="27"/>
      <c r="T20" s="18"/>
      <c r="V20" s="1"/>
      <c r="W20" s="1"/>
      <c r="X20" s="1"/>
      <c r="Y20" s="1"/>
      <c r="Z20" s="25"/>
      <c r="AA20" s="25"/>
      <c r="AB20" s="25"/>
      <c r="AC20" s="25"/>
    </row>
    <row r="21" ht="15.75" customHeight="1">
      <c r="D21" s="1"/>
      <c r="E21" s="1"/>
      <c r="F21" s="1"/>
      <c r="G21" s="33"/>
      <c r="H21" s="24"/>
      <c r="I21" s="1"/>
      <c r="J21" s="1"/>
      <c r="K21" s="1"/>
      <c r="L21" s="1"/>
      <c r="M21" s="1"/>
      <c r="N21" s="1"/>
      <c r="O21" s="1"/>
      <c r="P21" s="1"/>
      <c r="Q21" s="1"/>
      <c r="R21" s="27"/>
      <c r="T21" s="18"/>
    </row>
    <row r="22" ht="15.75" customHeight="1">
      <c r="C22" s="2" t="s">
        <v>31</v>
      </c>
      <c r="D22" s="3"/>
      <c r="E22" s="3"/>
      <c r="F22" s="4"/>
      <c r="G22" s="1"/>
      <c r="H22" s="24"/>
      <c r="I22" s="1"/>
      <c r="J22" s="1"/>
      <c r="K22" s="1"/>
      <c r="L22" s="1"/>
      <c r="M22" s="1"/>
      <c r="N22" s="1"/>
      <c r="O22" s="1"/>
      <c r="P22" s="1"/>
      <c r="Q22" s="1"/>
      <c r="R22" s="27"/>
      <c r="T22" s="18"/>
      <c r="V22" s="12" t="s">
        <v>32</v>
      </c>
      <c r="W22" s="12" t="s">
        <v>33</v>
      </c>
    </row>
    <row r="23" ht="15.75" customHeight="1">
      <c r="E23" s="1"/>
      <c r="F23" s="1"/>
      <c r="G23" s="1"/>
      <c r="H23" s="24"/>
      <c r="I23" s="1"/>
      <c r="J23" s="1"/>
      <c r="K23" s="1"/>
      <c r="L23" s="1"/>
      <c r="M23" s="1"/>
      <c r="N23" s="1"/>
      <c r="O23" s="1"/>
      <c r="P23" s="1"/>
      <c r="Q23" s="1"/>
      <c r="R23" s="27"/>
      <c r="T23" s="18"/>
    </row>
    <row r="24" ht="15.75" customHeight="1">
      <c r="B24" s="28" t="s">
        <v>34</v>
      </c>
      <c r="C24" s="39" t="s">
        <v>35</v>
      </c>
      <c r="E24" s="1" t="s">
        <v>13</v>
      </c>
      <c r="F24" s="29">
        <v>1.0</v>
      </c>
      <c r="G24" s="1"/>
      <c r="H24" s="24"/>
      <c r="I24" s="1"/>
      <c r="J24" s="1"/>
      <c r="K24" s="1"/>
      <c r="L24" s="1"/>
      <c r="M24" s="1"/>
      <c r="N24" s="1"/>
      <c r="O24" s="1"/>
      <c r="P24" s="1"/>
      <c r="Q24" s="1"/>
      <c r="R24" s="27"/>
      <c r="T24" s="18">
        <f t="shared" ref="T24:T30" si="5">ROUNDDOWN(MAX(F24:Q24),0)+R24+VLOOKUP(E24,$D$6:$T$16,17,0)</f>
        <v>1</v>
      </c>
      <c r="V24" s="6">
        <v>1.0</v>
      </c>
      <c r="W24" s="40">
        <v>1.0</v>
      </c>
    </row>
    <row r="25" ht="15.75" customHeight="1">
      <c r="B25" s="30"/>
      <c r="C25" s="39" t="s">
        <v>36</v>
      </c>
      <c r="E25" s="1" t="s">
        <v>11</v>
      </c>
      <c r="F25" s="29">
        <v>1.0</v>
      </c>
      <c r="G25" s="1"/>
      <c r="H25" s="24"/>
      <c r="I25" s="1"/>
      <c r="J25" s="1"/>
      <c r="K25" s="1"/>
      <c r="L25" s="1"/>
      <c r="M25" s="1"/>
      <c r="N25" s="1"/>
      <c r="O25" s="1"/>
      <c r="P25" s="1"/>
      <c r="Q25" s="1"/>
      <c r="R25" s="27"/>
      <c r="T25" s="18">
        <f t="shared" si="5"/>
        <v>1</v>
      </c>
      <c r="V25" s="18">
        <v>2.0</v>
      </c>
      <c r="W25" s="41">
        <v>1.0</v>
      </c>
    </row>
    <row r="26" ht="15.75" customHeight="1">
      <c r="B26" s="30"/>
      <c r="C26" s="39" t="s">
        <v>37</v>
      </c>
      <c r="E26" s="1" t="s">
        <v>9</v>
      </c>
      <c r="F26" s="29">
        <v>1.0</v>
      </c>
      <c r="G26" s="1"/>
      <c r="H26" s="24"/>
      <c r="I26" s="1"/>
      <c r="J26" s="1"/>
      <c r="K26" s="1"/>
      <c r="L26" s="1"/>
      <c r="M26" s="1"/>
      <c r="N26" s="1"/>
      <c r="O26" s="1"/>
      <c r="P26" s="1"/>
      <c r="Q26" s="1"/>
      <c r="R26" s="27"/>
      <c r="T26" s="18">
        <f t="shared" si="5"/>
        <v>1</v>
      </c>
      <c r="V26" s="18">
        <v>4.0</v>
      </c>
      <c r="W26" s="41">
        <v>2.0</v>
      </c>
    </row>
    <row r="27" ht="15.75" customHeight="1">
      <c r="B27" s="30"/>
      <c r="C27" s="39" t="s">
        <v>38</v>
      </c>
      <c r="E27" s="1" t="s">
        <v>9</v>
      </c>
      <c r="F27" s="29">
        <v>1.0</v>
      </c>
      <c r="G27" s="1"/>
      <c r="H27" s="24"/>
      <c r="I27" s="1"/>
      <c r="J27" s="1"/>
      <c r="K27" s="1"/>
      <c r="L27" s="1"/>
      <c r="M27" s="1"/>
      <c r="N27" s="1"/>
      <c r="O27" s="1"/>
      <c r="P27" s="1"/>
      <c r="Q27" s="1"/>
      <c r="R27" s="27"/>
      <c r="T27" s="18">
        <f t="shared" si="5"/>
        <v>1</v>
      </c>
      <c r="V27" s="18">
        <v>5.0</v>
      </c>
      <c r="W27" s="41">
        <v>2.0</v>
      </c>
    </row>
    <row r="28" ht="15.75" customHeight="1">
      <c r="B28" s="30"/>
      <c r="C28" s="39" t="s">
        <v>39</v>
      </c>
      <c r="E28" s="1" t="s">
        <v>15</v>
      </c>
      <c r="F28" s="29">
        <v>1.0</v>
      </c>
      <c r="G28" s="1"/>
      <c r="H28" s="24"/>
      <c r="I28" s="1"/>
      <c r="J28" s="1"/>
      <c r="K28" s="1"/>
      <c r="L28" s="1"/>
      <c r="M28" s="1"/>
      <c r="N28" s="1"/>
      <c r="O28" s="1"/>
      <c r="P28" s="1"/>
      <c r="Q28" s="1"/>
      <c r="R28" s="27"/>
      <c r="T28" s="18">
        <f t="shared" si="5"/>
        <v>1</v>
      </c>
      <c r="V28" s="18">
        <v>3.0</v>
      </c>
      <c r="W28" s="41">
        <v>2.0</v>
      </c>
    </row>
    <row r="29" ht="15.75" customHeight="1">
      <c r="B29" s="30"/>
      <c r="C29" s="39" t="s">
        <v>40</v>
      </c>
      <c r="E29" s="1" t="s">
        <v>15</v>
      </c>
      <c r="F29" s="29">
        <v>1.0</v>
      </c>
      <c r="G29" s="1"/>
      <c r="H29" s="24"/>
      <c r="I29" s="1"/>
      <c r="J29" s="1"/>
      <c r="K29" s="1"/>
      <c r="L29" s="1"/>
      <c r="M29" s="1"/>
      <c r="N29" s="1"/>
      <c r="O29" s="1"/>
      <c r="P29" s="1"/>
      <c r="Q29" s="1"/>
      <c r="R29" s="27"/>
      <c r="T29" s="18">
        <f t="shared" si="5"/>
        <v>1</v>
      </c>
      <c r="V29" s="18">
        <v>4.0</v>
      </c>
      <c r="W29" s="41">
        <v>2.0</v>
      </c>
    </row>
    <row r="30" ht="15.75" customHeight="1">
      <c r="B30" s="31"/>
      <c r="C30" s="39" t="s">
        <v>41</v>
      </c>
      <c r="E30" s="1" t="s">
        <v>11</v>
      </c>
      <c r="F30" s="29">
        <v>1.0</v>
      </c>
      <c r="G30" s="1"/>
      <c r="H30" s="24"/>
      <c r="I30" s="1"/>
      <c r="J30" s="1"/>
      <c r="K30" s="1"/>
      <c r="L30" s="1"/>
      <c r="M30" s="1"/>
      <c r="N30" s="1"/>
      <c r="O30" s="1"/>
      <c r="P30" s="1"/>
      <c r="Q30" s="1"/>
      <c r="R30" s="27"/>
      <c r="T30" s="18">
        <f t="shared" si="5"/>
        <v>1</v>
      </c>
      <c r="V30" s="42">
        <v>4.0</v>
      </c>
      <c r="W30" s="43">
        <v>3.0</v>
      </c>
    </row>
    <row r="31" ht="15.75" customHeight="1">
      <c r="B31" s="38"/>
      <c r="C31" s="39"/>
      <c r="D31" s="39"/>
      <c r="E31" s="1"/>
      <c r="F31" s="1"/>
      <c r="G31" s="1"/>
      <c r="H31" s="24"/>
      <c r="I31" s="1"/>
      <c r="J31" s="1"/>
      <c r="K31" s="1"/>
      <c r="L31" s="1"/>
      <c r="M31" s="1"/>
      <c r="N31" s="1"/>
      <c r="O31" s="1"/>
      <c r="P31" s="1"/>
      <c r="Q31" s="1"/>
      <c r="R31" s="27"/>
      <c r="T31" s="18"/>
      <c r="V31" s="1"/>
      <c r="W31" s="1"/>
    </row>
    <row r="32" ht="15.75" customHeight="1">
      <c r="B32" s="28" t="s">
        <v>42</v>
      </c>
      <c r="C32" s="39" t="s">
        <v>43</v>
      </c>
      <c r="E32" s="1" t="s">
        <v>11</v>
      </c>
      <c r="F32" s="29"/>
      <c r="G32" s="1"/>
      <c r="H32" s="24"/>
      <c r="I32" s="1"/>
      <c r="J32" s="1"/>
      <c r="K32" s="1"/>
      <c r="L32" s="1"/>
      <c r="M32" s="1"/>
      <c r="N32" s="1"/>
      <c r="O32" s="1"/>
      <c r="P32" s="1"/>
      <c r="Q32" s="1"/>
      <c r="R32" s="27"/>
      <c r="T32" s="18">
        <f t="shared" ref="T32:T42" si="6">ROUNDDOWN(IF(MAX(F32:Q32)=0,IF(G32="н",VLOOKUP(E32,$D$6:$T$16,17,0),0),MAX(F32:Q32)+R32+VLOOKUP(E32,$D$6:$T$16,17,0)),0)</f>
        <v>0</v>
      </c>
      <c r="V32" s="1"/>
      <c r="W32" s="1"/>
    </row>
    <row r="33" ht="15.75" customHeight="1">
      <c r="B33" s="30"/>
      <c r="C33" s="39" t="s">
        <v>44</v>
      </c>
      <c r="E33" s="1" t="s">
        <v>19</v>
      </c>
      <c r="F33" s="29"/>
      <c r="G33" s="1"/>
      <c r="H33" s="24"/>
      <c r="I33" s="1"/>
      <c r="J33" s="1"/>
      <c r="K33" s="1"/>
      <c r="L33" s="1"/>
      <c r="M33" s="1"/>
      <c r="N33" s="1"/>
      <c r="O33" s="1"/>
      <c r="P33" s="1"/>
      <c r="Q33" s="1"/>
      <c r="R33" s="27"/>
      <c r="T33" s="18">
        <f t="shared" si="6"/>
        <v>0</v>
      </c>
      <c r="V33" s="1"/>
      <c r="W33" s="1"/>
    </row>
    <row r="34" ht="15.75" customHeight="1">
      <c r="B34" s="30"/>
      <c r="C34" s="39" t="s">
        <v>45</v>
      </c>
      <c r="E34" s="1" t="s">
        <v>15</v>
      </c>
      <c r="F34" s="29"/>
      <c r="G34" s="1"/>
      <c r="H34" s="24"/>
      <c r="I34" s="1"/>
      <c r="J34" s="1"/>
      <c r="K34" s="1"/>
      <c r="L34" s="1"/>
      <c r="M34" s="1"/>
      <c r="N34" s="1"/>
      <c r="O34" s="1"/>
      <c r="P34" s="1"/>
      <c r="Q34" s="1"/>
      <c r="R34" s="27"/>
      <c r="T34" s="18">
        <f t="shared" si="6"/>
        <v>0</v>
      </c>
      <c r="V34" s="1"/>
      <c r="W34" s="1"/>
    </row>
    <row r="35" ht="15.75" customHeight="1">
      <c r="B35" s="30"/>
      <c r="C35" s="39" t="s">
        <v>46</v>
      </c>
      <c r="E35" s="1" t="s">
        <v>13</v>
      </c>
      <c r="F35" s="29"/>
      <c r="G35" s="1"/>
      <c r="H35" s="24"/>
      <c r="I35" s="1"/>
      <c r="J35" s="1"/>
      <c r="K35" s="1"/>
      <c r="L35" s="1"/>
      <c r="M35" s="1"/>
      <c r="N35" s="1"/>
      <c r="O35" s="1"/>
      <c r="P35" s="1"/>
      <c r="Q35" s="1"/>
      <c r="R35" s="27"/>
      <c r="T35" s="18">
        <f t="shared" si="6"/>
        <v>0</v>
      </c>
      <c r="V35" s="1"/>
      <c r="W35" s="1"/>
    </row>
    <row r="36" ht="15.75" customHeight="1">
      <c r="B36" s="30"/>
      <c r="C36" s="39" t="s">
        <v>47</v>
      </c>
      <c r="E36" s="1" t="s">
        <v>13</v>
      </c>
      <c r="F36" s="29"/>
      <c r="G36" s="1"/>
      <c r="H36" s="24"/>
      <c r="I36" s="1"/>
      <c r="J36" s="1"/>
      <c r="K36" s="1"/>
      <c r="L36" s="1"/>
      <c r="M36" s="1"/>
      <c r="N36" s="1"/>
      <c r="O36" s="1"/>
      <c r="P36" s="1"/>
      <c r="Q36" s="1"/>
      <c r="R36" s="27"/>
      <c r="T36" s="18">
        <f t="shared" si="6"/>
        <v>0</v>
      </c>
      <c r="V36" s="1"/>
      <c r="W36" s="1"/>
    </row>
    <row r="37" ht="15.75" customHeight="1">
      <c r="B37" s="30"/>
      <c r="C37" s="39" t="s">
        <v>48</v>
      </c>
      <c r="E37" s="1" t="s">
        <v>17</v>
      </c>
      <c r="F37" s="29"/>
      <c r="G37" s="1"/>
      <c r="H37" s="24"/>
      <c r="I37" s="1"/>
      <c r="J37" s="1"/>
      <c r="K37" s="1"/>
      <c r="L37" s="1"/>
      <c r="M37" s="1"/>
      <c r="N37" s="1"/>
      <c r="O37" s="1"/>
      <c r="P37" s="1"/>
      <c r="Q37" s="1"/>
      <c r="R37" s="27"/>
      <c r="T37" s="18">
        <f t="shared" si="6"/>
        <v>0</v>
      </c>
      <c r="V37" s="1"/>
      <c r="W37" s="1"/>
    </row>
    <row r="38" ht="15.75" customHeight="1">
      <c r="B38" s="30"/>
      <c r="C38" s="39" t="s">
        <v>49</v>
      </c>
      <c r="E38" s="1" t="s">
        <v>13</v>
      </c>
      <c r="F38" s="29"/>
      <c r="G38" s="1"/>
      <c r="H38" s="24"/>
      <c r="I38" s="1"/>
      <c r="J38" s="1"/>
      <c r="K38" s="1"/>
      <c r="L38" s="1"/>
      <c r="M38" s="1"/>
      <c r="N38" s="1"/>
      <c r="O38" s="1"/>
      <c r="P38" s="1"/>
      <c r="Q38" s="1"/>
      <c r="R38" s="27"/>
      <c r="T38" s="18">
        <f t="shared" si="6"/>
        <v>0</v>
      </c>
      <c r="V38" s="1"/>
      <c r="W38" s="1"/>
    </row>
    <row r="39" ht="15.75" customHeight="1">
      <c r="B39" s="30"/>
      <c r="C39" s="39" t="s">
        <v>50</v>
      </c>
      <c r="E39" s="1" t="s">
        <v>15</v>
      </c>
      <c r="F39" s="29"/>
      <c r="G39" s="1"/>
      <c r="H39" s="24"/>
      <c r="I39" s="1"/>
      <c r="J39" s="1"/>
      <c r="K39" s="1"/>
      <c r="L39" s="1"/>
      <c r="M39" s="1"/>
      <c r="N39" s="1"/>
      <c r="O39" s="1"/>
      <c r="P39" s="1"/>
      <c r="Q39" s="1"/>
      <c r="R39" s="27"/>
      <c r="T39" s="18">
        <f t="shared" si="6"/>
        <v>0</v>
      </c>
      <c r="V39" s="1"/>
      <c r="W39" s="1"/>
    </row>
    <row r="40" ht="15.75" customHeight="1">
      <c r="B40" s="30"/>
      <c r="C40" s="39" t="s">
        <v>51</v>
      </c>
      <c r="E40" s="1" t="s">
        <v>15</v>
      </c>
      <c r="F40" s="29"/>
      <c r="G40" s="1"/>
      <c r="H40" s="24"/>
      <c r="I40" s="1"/>
      <c r="J40" s="1"/>
      <c r="K40" s="1"/>
      <c r="L40" s="1"/>
      <c r="M40" s="1"/>
      <c r="N40" s="1"/>
      <c r="O40" s="1"/>
      <c r="P40" s="1"/>
      <c r="Q40" s="1"/>
      <c r="R40" s="27"/>
      <c r="T40" s="18">
        <f t="shared" si="6"/>
        <v>0</v>
      </c>
      <c r="V40" s="1"/>
      <c r="W40" s="1"/>
    </row>
    <row r="41" ht="15.75" customHeight="1">
      <c r="B41" s="30"/>
      <c r="C41" s="44" t="s">
        <v>52</v>
      </c>
      <c r="E41" s="1" t="s">
        <v>19</v>
      </c>
      <c r="F41" s="29"/>
      <c r="G41" s="1"/>
      <c r="H41" s="24"/>
      <c r="I41" s="1"/>
      <c r="J41" s="1"/>
      <c r="K41" s="1"/>
      <c r="L41" s="1"/>
      <c r="M41" s="1"/>
      <c r="N41" s="1"/>
      <c r="O41" s="1"/>
      <c r="P41" s="1"/>
      <c r="Q41" s="1"/>
      <c r="R41" s="27"/>
      <c r="T41" s="18">
        <f t="shared" si="6"/>
        <v>0</v>
      </c>
      <c r="V41" s="1"/>
      <c r="W41" s="1"/>
    </row>
    <row r="42" ht="15.75" customHeight="1">
      <c r="B42" s="31"/>
      <c r="C42" s="39" t="s">
        <v>53</v>
      </c>
      <c r="E42" s="1" t="s">
        <v>19</v>
      </c>
      <c r="F42" s="29"/>
      <c r="G42" s="1"/>
      <c r="H42" s="24"/>
      <c r="I42" s="1"/>
      <c r="J42" s="1"/>
      <c r="K42" s="1"/>
      <c r="L42" s="1"/>
      <c r="M42" s="1"/>
      <c r="N42" s="1"/>
      <c r="O42" s="1"/>
      <c r="P42" s="1"/>
      <c r="Q42" s="1"/>
      <c r="R42" s="27"/>
      <c r="T42" s="18">
        <f t="shared" si="6"/>
        <v>0</v>
      </c>
      <c r="V42" s="1"/>
      <c r="W42" s="1"/>
    </row>
    <row r="43" ht="15.75" customHeight="1">
      <c r="B43" s="38"/>
      <c r="C43" s="39"/>
      <c r="D43" s="39"/>
      <c r="E43" s="1"/>
      <c r="F43" s="1"/>
      <c r="G43" s="1"/>
      <c r="H43" s="24"/>
      <c r="I43" s="1"/>
      <c r="J43" s="1"/>
      <c r="K43" s="1"/>
      <c r="L43" s="1"/>
      <c r="M43" s="1"/>
      <c r="N43" s="1"/>
      <c r="O43" s="1"/>
      <c r="P43" s="1"/>
      <c r="Q43" s="1"/>
      <c r="R43" s="27"/>
      <c r="T43" s="18"/>
      <c r="V43" s="1"/>
      <c r="W43" s="1"/>
    </row>
    <row r="44" ht="15.0" customHeight="1">
      <c r="B44" s="28" t="s">
        <v>54</v>
      </c>
      <c r="C44" s="39" t="s">
        <v>55</v>
      </c>
      <c r="E44" s="1" t="s">
        <v>13</v>
      </c>
      <c r="F44" s="29">
        <v>1.0</v>
      </c>
      <c r="G44" s="1" t="s">
        <v>56</v>
      </c>
      <c r="H44" s="24"/>
      <c r="I44" s="1"/>
      <c r="J44" s="1"/>
      <c r="K44" s="1"/>
      <c r="L44" s="1"/>
      <c r="M44" s="1"/>
      <c r="N44" s="1"/>
      <c r="O44" s="1"/>
      <c r="P44" s="1"/>
      <c r="Q44" s="1"/>
      <c r="R44" s="27"/>
      <c r="T44" s="18">
        <f t="shared" ref="T44:T70" si="7">ROUNDDOWN(IF(MAX(F44:Q44)=0,IF(G44="н",VLOOKUP(E44,$D$6:$T$16,17,0),0),MAX(F44:Q44)+R44+VLOOKUP(E44,$D$6:$T$16,17,0)),0)</f>
        <v>1</v>
      </c>
      <c r="V44" s="1"/>
      <c r="W44" s="1"/>
    </row>
    <row r="45" ht="15.75" customHeight="1">
      <c r="B45" s="30"/>
      <c r="C45" s="39" t="s">
        <v>57</v>
      </c>
      <c r="E45" s="1" t="s">
        <v>15</v>
      </c>
      <c r="F45" s="29"/>
      <c r="G45" s="1" t="s">
        <v>56</v>
      </c>
      <c r="H45" s="24"/>
      <c r="I45" s="1"/>
      <c r="J45" s="1"/>
      <c r="K45" s="1"/>
      <c r="L45" s="1"/>
      <c r="M45" s="1"/>
      <c r="N45" s="1"/>
      <c r="O45" s="1"/>
      <c r="P45" s="1"/>
      <c r="Q45" s="1"/>
      <c r="R45" s="27"/>
      <c r="T45" s="18">
        <f t="shared" si="7"/>
        <v>0</v>
      </c>
    </row>
    <row r="46" ht="15.75" customHeight="1">
      <c r="B46" s="30"/>
      <c r="C46" s="39" t="s">
        <v>58</v>
      </c>
      <c r="E46" s="1" t="s">
        <v>13</v>
      </c>
      <c r="F46" s="29">
        <v>1.0</v>
      </c>
      <c r="G46" s="1" t="s">
        <v>56</v>
      </c>
      <c r="H46" s="24"/>
      <c r="I46" s="1"/>
      <c r="J46" s="1"/>
      <c r="K46" s="1"/>
      <c r="L46" s="1"/>
      <c r="M46" s="1"/>
      <c r="N46" s="1"/>
      <c r="O46" s="1"/>
      <c r="P46" s="1"/>
      <c r="Q46" s="1"/>
      <c r="R46" s="27"/>
      <c r="T46" s="18">
        <f t="shared" si="7"/>
        <v>1</v>
      </c>
    </row>
    <row r="47" ht="15.75" customHeight="1">
      <c r="B47" s="30"/>
      <c r="C47" s="39" t="s">
        <v>59</v>
      </c>
      <c r="E47" s="1" t="s">
        <v>13</v>
      </c>
      <c r="F47" s="29">
        <v>1.0</v>
      </c>
      <c r="G47" s="1"/>
      <c r="H47" s="24"/>
      <c r="I47" s="1"/>
      <c r="J47" s="1"/>
      <c r="K47" s="1"/>
      <c r="L47" s="1"/>
      <c r="M47" s="1"/>
      <c r="N47" s="1"/>
      <c r="O47" s="1"/>
      <c r="P47" s="1"/>
      <c r="Q47" s="1"/>
      <c r="R47" s="27"/>
      <c r="T47" s="18">
        <f t="shared" si="7"/>
        <v>1</v>
      </c>
    </row>
    <row r="48" ht="15.75" customHeight="1">
      <c r="B48" s="30"/>
      <c r="C48" s="39" t="s">
        <v>60</v>
      </c>
      <c r="E48" s="1" t="s">
        <v>13</v>
      </c>
      <c r="F48" s="29"/>
      <c r="G48" s="1" t="s">
        <v>56</v>
      </c>
      <c r="H48" s="24"/>
      <c r="I48" s="1"/>
      <c r="J48" s="1"/>
      <c r="K48" s="1"/>
      <c r="L48" s="1"/>
      <c r="M48" s="1"/>
      <c r="N48" s="1"/>
      <c r="O48" s="1"/>
      <c r="P48" s="1"/>
      <c r="Q48" s="1"/>
      <c r="R48" s="27"/>
      <c r="T48" s="18">
        <f t="shared" si="7"/>
        <v>0</v>
      </c>
    </row>
    <row r="49" ht="15.75" customHeight="1">
      <c r="B49" s="30"/>
      <c r="C49" s="39" t="s">
        <v>61</v>
      </c>
      <c r="E49" s="1" t="s">
        <v>15</v>
      </c>
      <c r="F49" s="29"/>
      <c r="G49" s="1"/>
      <c r="H49" s="24"/>
      <c r="I49" s="1"/>
      <c r="J49" s="1"/>
      <c r="K49" s="1"/>
      <c r="L49" s="1"/>
      <c r="M49" s="1"/>
      <c r="N49" s="1"/>
      <c r="O49" s="1"/>
      <c r="P49" s="1"/>
      <c r="Q49" s="1"/>
      <c r="R49" s="27"/>
      <c r="T49" s="18">
        <f t="shared" si="7"/>
        <v>0</v>
      </c>
    </row>
    <row r="50" ht="15.75" customHeight="1">
      <c r="B50" s="30"/>
      <c r="C50" s="39" t="s">
        <v>62</v>
      </c>
      <c r="E50" s="1" t="s">
        <v>15</v>
      </c>
      <c r="F50" s="29"/>
      <c r="G50" s="1" t="s">
        <v>56</v>
      </c>
      <c r="H50" s="24"/>
      <c r="I50" s="1"/>
      <c r="J50" s="1"/>
      <c r="K50" s="1"/>
      <c r="L50" s="1"/>
      <c r="M50" s="1"/>
      <c r="N50" s="1"/>
      <c r="O50" s="1"/>
      <c r="P50" s="1"/>
      <c r="Q50" s="1"/>
      <c r="R50" s="27"/>
      <c r="T50" s="18">
        <f t="shared" si="7"/>
        <v>0</v>
      </c>
    </row>
    <row r="51" ht="15.75" customHeight="1">
      <c r="B51" s="30"/>
      <c r="C51" s="39" t="s">
        <v>63</v>
      </c>
      <c r="E51" s="1" t="s">
        <v>19</v>
      </c>
      <c r="F51" s="29">
        <v>1.0</v>
      </c>
      <c r="G51" s="1"/>
      <c r="H51" s="24"/>
      <c r="I51" s="1"/>
      <c r="J51" s="1"/>
      <c r="K51" s="1"/>
      <c r="L51" s="1"/>
      <c r="M51" s="1"/>
      <c r="N51" s="1"/>
      <c r="O51" s="1"/>
      <c r="P51" s="1"/>
      <c r="Q51" s="1"/>
      <c r="R51" s="27"/>
      <c r="T51" s="18">
        <f t="shared" si="7"/>
        <v>1</v>
      </c>
    </row>
    <row r="52" ht="15.75" customHeight="1">
      <c r="B52" s="30"/>
      <c r="C52" s="39" t="s">
        <v>64</v>
      </c>
      <c r="E52" s="1" t="s">
        <v>11</v>
      </c>
      <c r="F52" s="29"/>
      <c r="G52" s="1" t="s">
        <v>56</v>
      </c>
      <c r="H52" s="24"/>
      <c r="I52" s="1"/>
      <c r="J52" s="1"/>
      <c r="K52" s="1"/>
      <c r="L52" s="1"/>
      <c r="M52" s="1"/>
      <c r="N52" s="1"/>
      <c r="O52" s="1"/>
      <c r="P52" s="1"/>
      <c r="Q52" s="1"/>
      <c r="R52" s="27"/>
      <c r="T52" s="18">
        <f t="shared" si="7"/>
        <v>0</v>
      </c>
    </row>
    <row r="53" ht="15.75" customHeight="1">
      <c r="B53" s="30"/>
      <c r="C53" s="39" t="s">
        <v>65</v>
      </c>
      <c r="E53" s="1" t="s">
        <v>11</v>
      </c>
      <c r="F53" s="29"/>
      <c r="G53" s="1"/>
      <c r="H53" s="24"/>
      <c r="I53" s="1"/>
      <c r="J53" s="1"/>
      <c r="K53" s="1"/>
      <c r="L53" s="1"/>
      <c r="M53" s="1"/>
      <c r="N53" s="1"/>
      <c r="O53" s="1"/>
      <c r="P53" s="1"/>
      <c r="Q53" s="1"/>
      <c r="R53" s="27"/>
      <c r="T53" s="18">
        <f t="shared" si="7"/>
        <v>0</v>
      </c>
    </row>
    <row r="54" ht="15.75" customHeight="1">
      <c r="B54" s="30"/>
      <c r="C54" s="39" t="s">
        <v>66</v>
      </c>
      <c r="E54" s="1" t="s">
        <v>17</v>
      </c>
      <c r="F54" s="29"/>
      <c r="G54" s="1"/>
      <c r="H54" s="24"/>
      <c r="I54" s="1"/>
      <c r="J54" s="1"/>
      <c r="K54" s="1"/>
      <c r="L54" s="1"/>
      <c r="M54" s="1"/>
      <c r="N54" s="1"/>
      <c r="O54" s="1"/>
      <c r="P54" s="1"/>
      <c r="Q54" s="1"/>
      <c r="R54" s="27"/>
      <c r="T54" s="18">
        <f t="shared" si="7"/>
        <v>0</v>
      </c>
    </row>
    <row r="55" ht="15.75" customHeight="1">
      <c r="B55" s="30"/>
      <c r="C55" s="39" t="s">
        <v>67</v>
      </c>
      <c r="E55" s="1" t="s">
        <v>17</v>
      </c>
      <c r="F55" s="29"/>
      <c r="G55" s="1" t="s">
        <v>56</v>
      </c>
      <c r="H55" s="24"/>
      <c r="I55" s="1"/>
      <c r="J55" s="1"/>
      <c r="K55" s="1"/>
      <c r="L55" s="1"/>
      <c r="M55" s="1"/>
      <c r="N55" s="1"/>
      <c r="O55" s="1"/>
      <c r="P55" s="1"/>
      <c r="Q55" s="1"/>
      <c r="R55" s="27"/>
      <c r="T55" s="18">
        <f t="shared" si="7"/>
        <v>0</v>
      </c>
    </row>
    <row r="56" ht="15.75" customHeight="1">
      <c r="B56" s="30"/>
      <c r="C56" s="39" t="s">
        <v>68</v>
      </c>
      <c r="E56" s="1" t="s">
        <v>9</v>
      </c>
      <c r="F56" s="29"/>
      <c r="G56" s="1" t="s">
        <v>56</v>
      </c>
      <c r="H56" s="24"/>
      <c r="I56" s="1"/>
      <c r="J56" s="1"/>
      <c r="K56" s="1"/>
      <c r="L56" s="1"/>
      <c r="M56" s="1"/>
      <c r="N56" s="1"/>
      <c r="O56" s="1"/>
      <c r="P56" s="1"/>
      <c r="Q56" s="1"/>
      <c r="R56" s="27"/>
      <c r="T56" s="18">
        <f t="shared" si="7"/>
        <v>0</v>
      </c>
      <c r="AB56" s="25"/>
    </row>
    <row r="57" ht="15.75" customHeight="1">
      <c r="B57" s="30"/>
      <c r="C57" s="39" t="s">
        <v>69</v>
      </c>
      <c r="E57" s="1" t="s">
        <v>9</v>
      </c>
      <c r="F57" s="29">
        <v>1.0</v>
      </c>
      <c r="G57" s="1" t="s">
        <v>56</v>
      </c>
      <c r="H57" s="24"/>
      <c r="I57" s="1"/>
      <c r="J57" s="1"/>
      <c r="K57" s="1"/>
      <c r="L57" s="1"/>
      <c r="M57" s="1"/>
      <c r="N57" s="1"/>
      <c r="O57" s="1"/>
      <c r="P57" s="1"/>
      <c r="Q57" s="33"/>
      <c r="R57" s="33"/>
      <c r="T57" s="18">
        <f t="shared" si="7"/>
        <v>1</v>
      </c>
      <c r="AB57" s="25"/>
    </row>
    <row r="58" ht="15.75" customHeight="1">
      <c r="B58" s="30"/>
      <c r="C58" s="39" t="s">
        <v>70</v>
      </c>
      <c r="E58" s="1" t="s">
        <v>13</v>
      </c>
      <c r="F58" s="29"/>
      <c r="G58" s="1"/>
      <c r="H58" s="1"/>
      <c r="I58" s="1"/>
      <c r="J58" s="1"/>
      <c r="K58" s="1"/>
      <c r="L58" s="1"/>
      <c r="M58" s="1"/>
      <c r="N58" s="1"/>
      <c r="O58" s="1"/>
      <c r="P58" s="1"/>
      <c r="Q58" s="33"/>
      <c r="R58" s="33"/>
      <c r="T58" s="18">
        <f t="shared" si="7"/>
        <v>0</v>
      </c>
      <c r="X58" s="25"/>
      <c r="AB58" s="25"/>
    </row>
    <row r="59" ht="15.75" customHeight="1">
      <c r="B59" s="30"/>
      <c r="C59" s="39" t="s">
        <v>71</v>
      </c>
      <c r="E59" s="1" t="s">
        <v>13</v>
      </c>
      <c r="F59" s="29">
        <v>1.0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33"/>
      <c r="R59" s="33"/>
      <c r="T59" s="18">
        <f t="shared" si="7"/>
        <v>1</v>
      </c>
      <c r="AB59" s="25"/>
    </row>
    <row r="60" ht="15.75" customHeight="1">
      <c r="B60" s="30"/>
      <c r="C60" s="39" t="s">
        <v>72</v>
      </c>
      <c r="E60" s="1" t="s">
        <v>9</v>
      </c>
      <c r="F60" s="29"/>
      <c r="G60" s="27"/>
      <c r="H60" s="1"/>
      <c r="I60" s="1"/>
      <c r="J60" s="1"/>
      <c r="K60" s="1"/>
      <c r="L60" s="1"/>
      <c r="M60" s="1"/>
      <c r="N60" s="1"/>
      <c r="O60" s="1"/>
      <c r="P60" s="1"/>
      <c r="Q60" s="33"/>
      <c r="R60" s="33"/>
      <c r="T60" s="18">
        <f t="shared" si="7"/>
        <v>0</v>
      </c>
      <c r="AB60" s="25"/>
    </row>
    <row r="61" ht="15.75" customHeight="1">
      <c r="B61" s="30"/>
      <c r="C61" s="39" t="s">
        <v>73</v>
      </c>
      <c r="E61" s="1" t="s">
        <v>13</v>
      </c>
      <c r="F61" s="29">
        <v>1.0</v>
      </c>
      <c r="G61" s="27" t="s">
        <v>56</v>
      </c>
      <c r="H61" s="1"/>
      <c r="I61" s="1"/>
      <c r="J61" s="1"/>
      <c r="K61" s="1"/>
      <c r="L61" s="1"/>
      <c r="M61" s="1"/>
      <c r="N61" s="1"/>
      <c r="O61" s="1"/>
      <c r="P61" s="1"/>
      <c r="Q61" s="33"/>
      <c r="R61" s="33"/>
      <c r="T61" s="18">
        <f t="shared" si="7"/>
        <v>1</v>
      </c>
      <c r="AB61" s="25"/>
    </row>
    <row r="62" ht="15.75" customHeight="1">
      <c r="B62" s="30"/>
      <c r="C62" s="39" t="s">
        <v>74</v>
      </c>
      <c r="E62" s="1" t="s">
        <v>19</v>
      </c>
      <c r="F62" s="29"/>
      <c r="G62" s="27"/>
      <c r="H62" s="1"/>
      <c r="I62" s="1"/>
      <c r="J62" s="1"/>
      <c r="K62" s="1"/>
      <c r="L62" s="1"/>
      <c r="M62" s="1"/>
      <c r="N62" s="1"/>
      <c r="O62" s="1"/>
      <c r="P62" s="1"/>
      <c r="Q62" s="33"/>
      <c r="R62" s="33"/>
      <c r="T62" s="18">
        <f t="shared" si="7"/>
        <v>0</v>
      </c>
      <c r="AB62" s="25"/>
    </row>
    <row r="63" ht="15.75" customHeight="1">
      <c r="B63" s="30"/>
      <c r="C63" s="39" t="s">
        <v>75</v>
      </c>
      <c r="E63" s="1" t="s">
        <v>19</v>
      </c>
      <c r="F63" s="29"/>
      <c r="G63" s="27"/>
      <c r="H63" s="1"/>
      <c r="I63" s="1"/>
      <c r="J63" s="1"/>
      <c r="K63" s="1"/>
      <c r="L63" s="1"/>
      <c r="M63" s="1"/>
      <c r="N63" s="1"/>
      <c r="O63" s="1"/>
      <c r="P63" s="1"/>
      <c r="Q63" s="33"/>
      <c r="R63" s="33"/>
      <c r="T63" s="18">
        <f t="shared" si="7"/>
        <v>0</v>
      </c>
      <c r="AB63" s="25"/>
    </row>
    <row r="64" ht="15.75" customHeight="1">
      <c r="B64" s="30"/>
      <c r="C64" s="39" t="s">
        <v>76</v>
      </c>
      <c r="E64" s="1" t="s">
        <v>17</v>
      </c>
      <c r="F64" s="29"/>
      <c r="G64" s="27" t="s">
        <v>56</v>
      </c>
      <c r="H64" s="1"/>
      <c r="I64" s="1"/>
      <c r="J64" s="1"/>
      <c r="K64" s="1"/>
      <c r="L64" s="1"/>
      <c r="M64" s="1"/>
      <c r="N64" s="1"/>
      <c r="O64" s="1"/>
      <c r="P64" s="1"/>
      <c r="Q64" s="33"/>
      <c r="R64" s="33"/>
      <c r="T64" s="18">
        <f t="shared" si="7"/>
        <v>0</v>
      </c>
      <c r="AB64" s="25"/>
    </row>
    <row r="65" ht="15.75" customHeight="1">
      <c r="B65" s="30"/>
      <c r="C65" s="39" t="s">
        <v>77</v>
      </c>
      <c r="E65" s="1" t="s">
        <v>19</v>
      </c>
      <c r="F65" s="29">
        <v>1.0</v>
      </c>
      <c r="G65" s="27"/>
      <c r="H65" s="1"/>
      <c r="I65" s="1"/>
      <c r="J65" s="1"/>
      <c r="K65" s="1"/>
      <c r="L65" s="1"/>
      <c r="M65" s="1"/>
      <c r="N65" s="1"/>
      <c r="O65" s="1"/>
      <c r="P65" s="1"/>
      <c r="Q65" s="33"/>
      <c r="R65" s="33"/>
      <c r="T65" s="18">
        <f t="shared" si="7"/>
        <v>1</v>
      </c>
    </row>
    <row r="66" ht="15.75" customHeight="1">
      <c r="B66" s="30"/>
      <c r="C66" s="39" t="s">
        <v>78</v>
      </c>
      <c r="E66" s="1" t="s">
        <v>19</v>
      </c>
      <c r="F66" s="29">
        <v>1.0</v>
      </c>
      <c r="G66" s="27"/>
      <c r="H66" s="24"/>
      <c r="I66" s="1"/>
      <c r="J66" s="1"/>
      <c r="K66" s="1"/>
      <c r="L66" s="1"/>
      <c r="M66" s="1"/>
      <c r="N66" s="1"/>
      <c r="O66" s="1"/>
      <c r="P66" s="1"/>
      <c r="Q66" s="33"/>
      <c r="R66" s="27"/>
      <c r="T66" s="18">
        <f t="shared" si="7"/>
        <v>1</v>
      </c>
    </row>
    <row r="67" ht="15.75" customHeight="1">
      <c r="B67" s="30"/>
      <c r="C67" s="39" t="s">
        <v>79</v>
      </c>
      <c r="E67" s="1" t="s">
        <v>19</v>
      </c>
      <c r="F67" s="29"/>
      <c r="G67" s="27"/>
      <c r="H67" s="1"/>
      <c r="I67" s="1"/>
      <c r="J67" s="1"/>
      <c r="K67" s="1"/>
      <c r="L67" s="1"/>
      <c r="M67" s="1"/>
      <c r="N67" s="1"/>
      <c r="O67" s="1"/>
      <c r="P67" s="1"/>
      <c r="Q67" s="33"/>
      <c r="R67" s="27"/>
      <c r="T67" s="18">
        <f t="shared" si="7"/>
        <v>0</v>
      </c>
    </row>
    <row r="68" ht="15.75" customHeight="1">
      <c r="B68" s="30"/>
      <c r="C68" s="39" t="s">
        <v>79</v>
      </c>
      <c r="E68" s="1" t="s">
        <v>19</v>
      </c>
      <c r="F68" s="29"/>
      <c r="G68" s="27"/>
      <c r="H68" s="1"/>
      <c r="I68" s="1"/>
      <c r="J68" s="1"/>
      <c r="K68" s="1"/>
      <c r="L68" s="1"/>
      <c r="M68" s="1"/>
      <c r="N68" s="1"/>
      <c r="O68" s="1"/>
      <c r="P68" s="1"/>
      <c r="Q68" s="33"/>
      <c r="R68" s="27"/>
      <c r="T68" s="18">
        <f t="shared" si="7"/>
        <v>0</v>
      </c>
    </row>
    <row r="69" ht="15.75" customHeight="1">
      <c r="B69" s="30"/>
      <c r="C69" s="44" t="s">
        <v>80</v>
      </c>
      <c r="E69" s="33" t="s">
        <v>17</v>
      </c>
      <c r="F69" s="45"/>
      <c r="G69" s="33"/>
      <c r="H69" s="1"/>
      <c r="I69" s="1"/>
      <c r="J69" s="1"/>
      <c r="K69" s="1"/>
      <c r="L69" s="1"/>
      <c r="M69" s="1"/>
      <c r="N69" s="1"/>
      <c r="O69" s="1"/>
      <c r="P69" s="1"/>
      <c r="Q69" s="33"/>
      <c r="R69" s="27"/>
      <c r="T69" s="18">
        <f t="shared" si="7"/>
        <v>0</v>
      </c>
    </row>
    <row r="70" ht="15.75" customHeight="1">
      <c r="B70" s="31"/>
      <c r="C70" s="44" t="s">
        <v>81</v>
      </c>
      <c r="E70" s="33" t="s">
        <v>13</v>
      </c>
      <c r="F70" s="29"/>
      <c r="G70" s="33"/>
      <c r="H70" s="1"/>
      <c r="I70" s="1"/>
      <c r="J70" s="1"/>
      <c r="K70" s="1"/>
      <c r="L70" s="1"/>
      <c r="M70" s="1"/>
      <c r="N70" s="1"/>
      <c r="O70" s="1"/>
      <c r="P70" s="1"/>
      <c r="Q70" s="33"/>
      <c r="R70" s="27"/>
      <c r="T70" s="18">
        <f t="shared" si="7"/>
        <v>0</v>
      </c>
    </row>
    <row r="71" ht="15.75" customHeight="1">
      <c r="E71" s="1"/>
      <c r="F71" s="1"/>
      <c r="G71" s="33"/>
      <c r="H71" s="1"/>
      <c r="I71" s="1"/>
      <c r="J71" s="1"/>
      <c r="K71" s="1"/>
      <c r="L71" s="1"/>
      <c r="M71" s="1"/>
      <c r="N71" s="1"/>
      <c r="O71" s="1"/>
      <c r="P71" s="1"/>
      <c r="Q71" s="1"/>
      <c r="R71" s="27"/>
      <c r="T71" s="18"/>
    </row>
    <row r="72" ht="15.0" customHeight="1">
      <c r="B72" s="28" t="s">
        <v>82</v>
      </c>
      <c r="C72" s="39"/>
      <c r="E72" s="1"/>
      <c r="F72" s="29"/>
      <c r="G72" s="33"/>
      <c r="H72" s="1"/>
      <c r="I72" s="1"/>
      <c r="J72" s="1"/>
      <c r="K72" s="1"/>
      <c r="L72" s="1"/>
      <c r="M72" s="1"/>
      <c r="N72" s="1"/>
      <c r="O72" s="1"/>
      <c r="P72" s="1"/>
      <c r="Q72" s="1"/>
      <c r="R72" s="27"/>
      <c r="T72" s="18">
        <f t="shared" ref="T72:T77" si="8">ROUNDDOWN(IF(MAX(F72:Q72)=0,IF(G72="н",VLOOKUP(E72,$D$6:$T$16,17,0),0),MAX(F72:Q72)+R72+VLOOKUP(E72,$D$6:$T$16,17,0)),0)</f>
        <v>0</v>
      </c>
    </row>
    <row r="73" ht="15.75" customHeight="1">
      <c r="B73" s="30"/>
      <c r="C73" s="39"/>
      <c r="E73" s="1"/>
      <c r="F73" s="29"/>
      <c r="G73" s="33"/>
      <c r="H73" s="24"/>
      <c r="I73" s="1"/>
      <c r="J73" s="1"/>
      <c r="K73" s="1"/>
      <c r="L73" s="1"/>
      <c r="M73" s="1"/>
      <c r="N73" s="1"/>
      <c r="O73" s="1"/>
      <c r="P73" s="1"/>
      <c r="Q73" s="1"/>
      <c r="R73" s="27"/>
      <c r="T73" s="18">
        <f t="shared" si="8"/>
        <v>0</v>
      </c>
    </row>
    <row r="74" ht="15.75" customHeight="1">
      <c r="B74" s="30"/>
      <c r="C74" s="39"/>
      <c r="E74" s="1"/>
      <c r="F74" s="29"/>
      <c r="G74" s="33"/>
      <c r="H74" s="1"/>
      <c r="I74" s="1"/>
      <c r="J74" s="1"/>
      <c r="K74" s="1"/>
      <c r="L74" s="1"/>
      <c r="M74" s="1"/>
      <c r="N74" s="1"/>
      <c r="O74" s="1"/>
      <c r="P74" s="1"/>
      <c r="Q74" s="1"/>
      <c r="R74" s="27"/>
      <c r="T74" s="18">
        <f t="shared" si="8"/>
        <v>0</v>
      </c>
    </row>
    <row r="75" ht="15.75" customHeight="1">
      <c r="B75" s="30"/>
      <c r="C75" s="39"/>
      <c r="E75" s="1"/>
      <c r="F75" s="29"/>
      <c r="G75" s="1"/>
      <c r="H75" s="24"/>
      <c r="I75" s="1"/>
      <c r="J75" s="1"/>
      <c r="K75" s="1"/>
      <c r="L75" s="1"/>
      <c r="M75" s="1"/>
      <c r="N75" s="1"/>
      <c r="O75" s="1"/>
      <c r="P75" s="1"/>
      <c r="Q75" s="1"/>
      <c r="R75" s="27"/>
      <c r="T75" s="18">
        <f t="shared" si="8"/>
        <v>0</v>
      </c>
    </row>
    <row r="76" ht="15.75" customHeight="1">
      <c r="B76" s="30"/>
      <c r="C76" s="39"/>
      <c r="E76" s="1"/>
      <c r="F76" s="29"/>
      <c r="G76" s="33"/>
      <c r="H76" s="1"/>
      <c r="I76" s="1"/>
      <c r="J76" s="1"/>
      <c r="K76" s="1"/>
      <c r="L76" s="1"/>
      <c r="M76" s="1"/>
      <c r="N76" s="1"/>
      <c r="O76" s="1"/>
      <c r="P76" s="1"/>
      <c r="Q76" s="1"/>
      <c r="R76" s="27"/>
      <c r="T76" s="18">
        <f t="shared" si="8"/>
        <v>0</v>
      </c>
    </row>
    <row r="77" ht="15.75" customHeight="1">
      <c r="B77" s="31"/>
      <c r="C77" s="39"/>
      <c r="E77" s="1"/>
      <c r="F77" s="29"/>
      <c r="G77" s="1"/>
      <c r="H77" s="34"/>
      <c r="I77" s="46"/>
      <c r="J77" s="46"/>
      <c r="K77" s="46"/>
      <c r="L77" s="46"/>
      <c r="M77" s="46"/>
      <c r="N77" s="46"/>
      <c r="O77" s="46"/>
      <c r="P77" s="46"/>
      <c r="Q77" s="46"/>
      <c r="R77" s="47"/>
      <c r="T77" s="18">
        <f t="shared" si="8"/>
        <v>0</v>
      </c>
    </row>
    <row r="78" ht="15.75" customHeight="1"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T78" s="18"/>
    </row>
    <row r="79" ht="15.75" customHeight="1"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T79" s="1"/>
    </row>
    <row r="80" ht="15.75" customHeight="1"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T80" s="1"/>
    </row>
    <row r="81" ht="15.75" customHeight="1"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T81" s="1"/>
    </row>
    <row r="82" ht="15.75" customHeight="1"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T82" s="1"/>
    </row>
    <row r="83" ht="15.75" customHeight="1"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T83" s="1"/>
    </row>
    <row r="84" ht="15.75" customHeight="1"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T84" s="1"/>
    </row>
    <row r="85" ht="15.75" customHeight="1"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25"/>
      <c r="T85" s="1"/>
    </row>
    <row r="86" ht="15.75" customHeight="1"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T86" s="1"/>
    </row>
    <row r="87" ht="15.75" customHeight="1"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T87" s="1"/>
    </row>
    <row r="88" ht="15.75" customHeight="1"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T88" s="1"/>
    </row>
    <row r="89" ht="15.75" customHeight="1"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T89" s="1"/>
    </row>
    <row r="90" ht="15.75" customHeight="1"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T90" s="1"/>
    </row>
    <row r="91" ht="15.75" customHeight="1"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T91" s="1"/>
    </row>
    <row r="92" ht="15.75" customHeight="1"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T92" s="1"/>
    </row>
    <row r="93" ht="15.75" customHeight="1"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T93" s="1"/>
    </row>
    <row r="94" ht="15.75" customHeight="1"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T94" s="1"/>
    </row>
    <row r="95" ht="15.75" customHeight="1"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T95" s="1"/>
    </row>
    <row r="96" ht="15.75" customHeight="1"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T96" s="1"/>
    </row>
    <row r="97" ht="15.75" customHeight="1"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T97" s="1"/>
    </row>
    <row r="98" ht="15.75" customHeight="1"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T98" s="1"/>
    </row>
    <row r="99" ht="15.75" customHeight="1"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T99" s="1"/>
    </row>
    <row r="100" ht="15.75" customHeight="1"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T100" s="1"/>
    </row>
    <row r="101" ht="15.75" customHeight="1"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T101" s="1"/>
    </row>
    <row r="102" ht="15.75" customHeight="1"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T102" s="1"/>
    </row>
    <row r="103" ht="15.75" customHeight="1"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T103" s="1"/>
    </row>
    <row r="104" ht="15.75" customHeight="1"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T104" s="1"/>
    </row>
    <row r="105" ht="15.75" customHeight="1"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T105" s="1"/>
    </row>
    <row r="106" ht="15.75" customHeight="1"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T106" s="1"/>
    </row>
    <row r="107" ht="15.75" customHeight="1"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T107" s="1"/>
    </row>
    <row r="108" ht="15.75" customHeight="1"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T108" s="1"/>
    </row>
    <row r="109" ht="15.75" customHeight="1"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T109" s="1"/>
    </row>
    <row r="110" ht="15.75" customHeight="1"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T110" s="1"/>
    </row>
    <row r="111" ht="15.75" customHeight="1"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T111" s="1"/>
    </row>
    <row r="112" ht="15.75" customHeight="1"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T112" s="1"/>
    </row>
    <row r="113" ht="15.75" customHeight="1"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T113" s="1"/>
    </row>
    <row r="114" ht="15.75" customHeight="1"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T114" s="1"/>
    </row>
    <row r="115" ht="15.75" customHeight="1"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T115" s="1"/>
    </row>
    <row r="116" ht="15.75" customHeight="1"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T116" s="1"/>
    </row>
    <row r="117" ht="15.75" customHeight="1"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T117" s="1"/>
    </row>
    <row r="118" ht="15.75" customHeight="1"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T118" s="1"/>
    </row>
    <row r="119" ht="15.75" customHeight="1"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T119" s="1"/>
    </row>
    <row r="120" ht="15.75" customHeight="1"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T120" s="1"/>
    </row>
    <row r="121" ht="15.75" customHeight="1"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T121" s="1"/>
    </row>
    <row r="122" ht="15.75" customHeight="1"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T122" s="1"/>
    </row>
    <row r="123" ht="15.75" customHeight="1"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T123" s="1"/>
    </row>
    <row r="124" ht="15.75" customHeight="1"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T124" s="1"/>
    </row>
    <row r="125" ht="15.75" customHeight="1"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T125" s="1"/>
    </row>
    <row r="126" ht="15.75" customHeight="1"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T126" s="1"/>
    </row>
    <row r="127" ht="15.75" customHeight="1"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T127" s="1"/>
    </row>
    <row r="128" ht="15.75" customHeight="1"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T128" s="1"/>
    </row>
    <row r="129" ht="15.75" customHeight="1"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T129" s="1"/>
    </row>
    <row r="130" ht="15.75" customHeight="1"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T130" s="1"/>
    </row>
    <row r="131" ht="15.75" customHeight="1"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T131" s="1"/>
    </row>
    <row r="132" ht="15.75" customHeight="1"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T132" s="1"/>
    </row>
    <row r="133" ht="15.75" customHeight="1"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T133" s="1"/>
    </row>
    <row r="134" ht="15.75" customHeight="1"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T134" s="1"/>
    </row>
    <row r="135" ht="15.75" customHeight="1"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T135" s="1"/>
    </row>
    <row r="136" ht="15.75" customHeight="1"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T136" s="1"/>
    </row>
    <row r="137" ht="15.75" customHeight="1"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T137" s="1"/>
    </row>
    <row r="138" ht="15.75" customHeight="1"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T138" s="1"/>
    </row>
    <row r="139" ht="15.75" customHeight="1"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T139" s="1"/>
    </row>
    <row r="140" ht="15.75" customHeight="1"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T140" s="1"/>
    </row>
    <row r="141" ht="15.75" customHeight="1"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T141" s="1"/>
    </row>
    <row r="142" ht="15.75" customHeight="1"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T142" s="1"/>
    </row>
    <row r="143" ht="15.75" customHeight="1"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T143" s="1"/>
    </row>
    <row r="144" ht="15.75" customHeight="1"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T144" s="1"/>
    </row>
    <row r="145" ht="15.75" customHeight="1"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T145" s="1"/>
    </row>
    <row r="146" ht="15.75" customHeight="1"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T146" s="1"/>
    </row>
    <row r="147" ht="15.75" customHeight="1"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T147" s="1"/>
    </row>
    <row r="148" ht="15.75" customHeight="1"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T148" s="1"/>
    </row>
    <row r="149" ht="15.75" customHeight="1"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T149" s="1"/>
    </row>
    <row r="150" ht="15.75" customHeight="1"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T150" s="1"/>
    </row>
    <row r="151" ht="15.75" customHeight="1"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T151" s="1"/>
    </row>
    <row r="152" ht="15.75" customHeight="1"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T152" s="1"/>
    </row>
    <row r="153" ht="15.75" customHeight="1"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T153" s="1"/>
    </row>
    <row r="154" ht="15.75" customHeight="1"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T154" s="1"/>
    </row>
    <row r="155" ht="15.75" customHeight="1"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T155" s="1"/>
    </row>
    <row r="156" ht="15.75" customHeight="1"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T156" s="1"/>
    </row>
    <row r="157" ht="15.75" customHeight="1"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T157" s="1"/>
    </row>
    <row r="158" ht="15.75" customHeight="1"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T158" s="1"/>
    </row>
    <row r="159" ht="15.75" customHeight="1"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T159" s="1"/>
    </row>
    <row r="160" ht="15.75" customHeight="1"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T160" s="1"/>
    </row>
    <row r="161" ht="15.75" customHeight="1"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T161" s="1"/>
    </row>
    <row r="162" ht="15.75" customHeight="1"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T162" s="1"/>
    </row>
    <row r="163" ht="15.75" customHeight="1"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T163" s="1"/>
    </row>
    <row r="164" ht="15.75" customHeight="1"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T164" s="1"/>
    </row>
    <row r="165" ht="15.75" customHeight="1"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T165" s="1"/>
    </row>
    <row r="166" ht="15.75" customHeight="1"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T166" s="1"/>
    </row>
    <row r="167" ht="15.75" customHeight="1"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T167" s="1"/>
    </row>
    <row r="168" ht="15.75" customHeight="1"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T168" s="1"/>
    </row>
    <row r="169" ht="15.75" customHeight="1"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T169" s="1"/>
    </row>
    <row r="170" ht="15.75" customHeight="1"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T170" s="1"/>
    </row>
    <row r="171" ht="15.75" customHeight="1"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T171" s="1"/>
    </row>
    <row r="172" ht="15.75" customHeight="1"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T172" s="1"/>
    </row>
    <row r="173" ht="15.75" customHeight="1"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T173" s="1"/>
    </row>
    <row r="174" ht="15.75" customHeight="1"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T174" s="1"/>
    </row>
    <row r="175" ht="15.75" customHeight="1"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T175" s="1"/>
    </row>
    <row r="176" ht="15.75" customHeight="1"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T176" s="1"/>
    </row>
    <row r="177" ht="15.75" customHeight="1"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T177" s="1"/>
    </row>
    <row r="178" ht="15.75" customHeight="1"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T178" s="1"/>
    </row>
    <row r="179" ht="15.75" customHeight="1"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T179" s="1"/>
    </row>
    <row r="180" ht="15.75" customHeight="1"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T180" s="1"/>
    </row>
    <row r="181" ht="15.75" customHeight="1"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T181" s="1"/>
    </row>
    <row r="182" ht="15.75" customHeight="1"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T182" s="1"/>
    </row>
    <row r="183" ht="15.75" customHeight="1"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T183" s="1"/>
    </row>
    <row r="184" ht="15.75" customHeight="1"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T184" s="1"/>
    </row>
    <row r="185" ht="15.75" customHeight="1"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T185" s="1"/>
    </row>
    <row r="186" ht="15.75" customHeight="1"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T186" s="1"/>
    </row>
    <row r="187" ht="15.75" customHeight="1"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T187" s="1"/>
    </row>
    <row r="188" ht="15.75" customHeight="1"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T188" s="1"/>
    </row>
    <row r="189" ht="15.75" customHeight="1"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T189" s="1"/>
    </row>
    <row r="190" ht="15.75" customHeight="1"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T190" s="1"/>
    </row>
    <row r="191" ht="15.75" customHeight="1"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T191" s="1"/>
    </row>
    <row r="192" ht="15.75" customHeight="1"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T192" s="1"/>
    </row>
    <row r="193" ht="15.75" customHeight="1"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T193" s="1"/>
    </row>
    <row r="194" ht="15.75" customHeight="1"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T194" s="1"/>
    </row>
    <row r="195" ht="15.75" customHeight="1"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T195" s="1"/>
    </row>
    <row r="196" ht="15.75" customHeight="1"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T196" s="1"/>
    </row>
    <row r="197" ht="15.75" customHeight="1"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T197" s="1"/>
    </row>
    <row r="198" ht="15.75" customHeight="1"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T198" s="1"/>
    </row>
    <row r="199" ht="15.75" customHeight="1"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T199" s="1"/>
    </row>
    <row r="200" ht="15.75" customHeight="1"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T200" s="1"/>
    </row>
    <row r="201" ht="15.75" customHeight="1"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T201" s="1"/>
    </row>
    <row r="202" ht="15.75" customHeight="1"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T202" s="1"/>
    </row>
    <row r="203" ht="15.75" customHeight="1"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T203" s="1"/>
    </row>
    <row r="204" ht="15.75" customHeight="1"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T204" s="1"/>
    </row>
    <row r="205" ht="15.75" customHeight="1"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T205" s="1"/>
    </row>
    <row r="206" ht="15.75" customHeight="1"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T206" s="1"/>
    </row>
    <row r="207" ht="15.75" customHeight="1"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T207" s="1"/>
    </row>
    <row r="208" ht="15.75" customHeight="1"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T208" s="1"/>
    </row>
    <row r="209" ht="15.75" customHeight="1"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T209" s="1"/>
    </row>
    <row r="210" ht="15.75" customHeight="1"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T210" s="1"/>
    </row>
    <row r="211" ht="15.75" customHeight="1"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T211" s="1"/>
    </row>
    <row r="212" ht="15.75" customHeight="1"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T212" s="1"/>
    </row>
    <row r="213" ht="15.75" customHeight="1"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T213" s="1"/>
    </row>
    <row r="214" ht="15.75" customHeight="1"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T214" s="1"/>
    </row>
    <row r="215" ht="15.75" customHeight="1"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T215" s="1"/>
    </row>
    <row r="216" ht="15.75" customHeight="1"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T216" s="1"/>
    </row>
    <row r="217" ht="15.75" customHeight="1"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T217" s="1"/>
    </row>
    <row r="218" ht="15.75" customHeight="1"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T218" s="1"/>
    </row>
    <row r="219" ht="15.75" customHeight="1"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T219" s="1"/>
    </row>
    <row r="220" ht="15.75" customHeight="1"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T220" s="1"/>
    </row>
    <row r="221" ht="15.75" customHeight="1"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T221" s="1"/>
    </row>
    <row r="222" ht="15.75" customHeight="1"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T222" s="1"/>
    </row>
    <row r="223" ht="15.75" customHeight="1"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T223" s="1"/>
    </row>
    <row r="224" ht="15.75" customHeight="1"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T224" s="1"/>
    </row>
    <row r="225" ht="15.75" customHeight="1"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T225" s="1"/>
    </row>
    <row r="226" ht="15.75" customHeight="1"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T226" s="1"/>
    </row>
    <row r="227" ht="15.75" customHeight="1"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T227" s="1"/>
    </row>
    <row r="228" ht="15.75" customHeight="1"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T228" s="1"/>
    </row>
    <row r="229" ht="15.75" customHeight="1"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T229" s="1"/>
    </row>
    <row r="230" ht="15.75" customHeight="1"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T230" s="1"/>
    </row>
    <row r="231" ht="15.75" customHeight="1"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T231" s="1"/>
    </row>
    <row r="232" ht="15.75" customHeight="1"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T232" s="1"/>
    </row>
    <row r="233" ht="15.75" customHeight="1"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T233" s="1"/>
    </row>
    <row r="234" ht="15.75" customHeight="1"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T234" s="1"/>
    </row>
    <row r="235" ht="15.75" customHeight="1"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T235" s="1"/>
    </row>
    <row r="236" ht="15.75" customHeight="1"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T236" s="1"/>
    </row>
    <row r="237" ht="15.75" customHeight="1"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T237" s="1"/>
    </row>
    <row r="238" ht="15.75" customHeight="1"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T238" s="1"/>
    </row>
    <row r="239" ht="15.75" customHeight="1"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T239" s="1"/>
    </row>
    <row r="240" ht="15.75" customHeight="1"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T240" s="1"/>
    </row>
    <row r="241" ht="15.75" customHeight="1"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T241" s="1"/>
    </row>
    <row r="242" ht="15.75" customHeight="1"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T242" s="1"/>
    </row>
    <row r="243" ht="15.75" customHeight="1"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T243" s="1"/>
    </row>
    <row r="244" ht="15.75" customHeight="1"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T244" s="1"/>
    </row>
    <row r="245" ht="15.75" customHeight="1"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T245" s="1"/>
    </row>
    <row r="246" ht="15.75" customHeight="1"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T246" s="1"/>
    </row>
    <row r="247" ht="15.75" customHeight="1"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T247" s="1"/>
    </row>
    <row r="248" ht="15.75" customHeight="1"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T248" s="1"/>
    </row>
    <row r="249" ht="15.75" customHeight="1"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T249" s="1"/>
    </row>
    <row r="250" ht="15.75" customHeight="1"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T250" s="1"/>
    </row>
    <row r="251" ht="15.75" customHeight="1"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T251" s="1"/>
    </row>
    <row r="252" ht="15.75" customHeight="1"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T252" s="1"/>
    </row>
    <row r="253" ht="15.75" customHeight="1"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T253" s="1"/>
    </row>
    <row r="254" ht="15.75" customHeight="1"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T254" s="1"/>
    </row>
    <row r="255" ht="15.75" customHeight="1"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T255" s="1"/>
    </row>
    <row r="256" ht="15.75" customHeight="1"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T256" s="1"/>
    </row>
    <row r="257" ht="15.75" customHeight="1"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T257" s="1"/>
    </row>
    <row r="258" ht="15.75" customHeight="1"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T258" s="1"/>
    </row>
    <row r="259" ht="15.75" customHeight="1"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T259" s="1"/>
    </row>
    <row r="260" ht="15.75" customHeight="1"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T260" s="1"/>
    </row>
    <row r="261" ht="15.75" customHeight="1"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T261" s="1"/>
    </row>
    <row r="262" ht="15.75" customHeight="1"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T262" s="1"/>
    </row>
    <row r="263" ht="15.75" customHeight="1"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T263" s="1"/>
    </row>
    <row r="264" ht="15.75" customHeight="1"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T264" s="1"/>
    </row>
    <row r="265" ht="15.75" customHeight="1"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T265" s="1"/>
    </row>
    <row r="266" ht="15.75" customHeight="1"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T266" s="1"/>
    </row>
    <row r="267" ht="15.75" customHeight="1"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T267" s="1"/>
    </row>
    <row r="268" ht="15.75" customHeight="1"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T268" s="1"/>
    </row>
    <row r="269" ht="15.75" customHeight="1"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T269" s="1"/>
    </row>
    <row r="270" ht="15.75" customHeight="1"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T270" s="1"/>
    </row>
    <row r="271" ht="15.75" customHeight="1"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T271" s="1"/>
    </row>
    <row r="272" ht="15.75" customHeight="1"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T272" s="1"/>
    </row>
    <row r="273" ht="15.75" customHeight="1"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T273" s="1"/>
    </row>
    <row r="274" ht="15.75" customHeight="1"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T274" s="1"/>
    </row>
    <row r="275" ht="15.75" customHeight="1"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T275" s="1"/>
    </row>
    <row r="276" ht="15.75" customHeight="1"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T276" s="1"/>
    </row>
    <row r="277" ht="15.75" customHeight="1"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T277" s="1"/>
    </row>
    <row r="278" ht="15.75" customHeight="1"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T278" s="18"/>
    </row>
    <row r="279" ht="15.75" customHeight="1"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T279" s="18"/>
    </row>
    <row r="280" ht="15.75" customHeight="1"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T280" s="18"/>
    </row>
    <row r="281" ht="15.75" customHeight="1"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T281" s="18"/>
    </row>
    <row r="282" ht="15.75" customHeight="1"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T282" s="18"/>
    </row>
    <row r="283" ht="15.75" customHeight="1"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T283" s="18"/>
    </row>
    <row r="284" ht="15.75" customHeight="1"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T284" s="18"/>
    </row>
    <row r="285" ht="15.75" customHeight="1"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T285" s="18"/>
    </row>
    <row r="286" ht="15.75" customHeight="1"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T286" s="18"/>
    </row>
    <row r="287" ht="15.75" customHeight="1"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T287" s="18"/>
    </row>
    <row r="288" ht="15.75" customHeight="1"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T288" s="18"/>
    </row>
    <row r="289" ht="15.75" customHeight="1"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T289" s="18"/>
    </row>
    <row r="290" ht="15.75" customHeight="1"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T290" s="18"/>
    </row>
    <row r="291" ht="15.75" customHeight="1"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T291" s="18"/>
    </row>
    <row r="292" ht="15.75" customHeight="1"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T292" s="18"/>
    </row>
    <row r="293" ht="15.75" customHeight="1"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T293" s="18"/>
    </row>
    <row r="294" ht="15.75" customHeight="1"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T294" s="18"/>
    </row>
    <row r="295" ht="15.75" customHeight="1"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T295" s="18"/>
    </row>
    <row r="296" ht="15.75" customHeight="1"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T296" s="18"/>
    </row>
    <row r="297" ht="15.75" customHeight="1"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T297" s="18"/>
    </row>
    <row r="298" ht="15.75" customHeight="1"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T298" s="18"/>
    </row>
    <row r="299" ht="15.75" customHeight="1"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T299" s="18"/>
    </row>
    <row r="300" ht="15.75" customHeight="1"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T300" s="18"/>
    </row>
    <row r="301" ht="15.75" customHeight="1"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T301" s="18"/>
    </row>
    <row r="302" ht="15.75" customHeight="1"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T302" s="18"/>
    </row>
    <row r="303" ht="15.75" customHeight="1"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T303" s="18"/>
    </row>
    <row r="304" ht="15.75" customHeight="1"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T304" s="18"/>
    </row>
    <row r="305" ht="15.75" customHeight="1"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T305" s="18"/>
    </row>
    <row r="306" ht="15.75" customHeight="1"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T306" s="18"/>
    </row>
    <row r="307" ht="15.75" customHeight="1"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T307" s="18"/>
    </row>
    <row r="308" ht="15.75" customHeight="1"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T308" s="18"/>
    </row>
    <row r="309" ht="15.75" customHeight="1"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T309" s="18"/>
    </row>
    <row r="310" ht="15.75" customHeight="1"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T310" s="18"/>
    </row>
    <row r="311" ht="15.75" customHeight="1"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T311" s="18"/>
    </row>
    <row r="312" ht="15.75" customHeight="1"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T312" s="18"/>
    </row>
    <row r="313" ht="15.75" customHeight="1"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T313" s="18"/>
    </row>
    <row r="314" ht="15.75" customHeight="1"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T314" s="18"/>
    </row>
    <row r="315" ht="15.75" customHeight="1"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T315" s="18"/>
    </row>
    <row r="316" ht="15.75" customHeight="1"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T316" s="18"/>
    </row>
    <row r="317" ht="15.75" customHeight="1"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T317" s="18"/>
    </row>
    <row r="318" ht="15.75" customHeight="1"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T318" s="18"/>
    </row>
    <row r="319" ht="15.75" customHeight="1"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T319" s="18"/>
    </row>
    <row r="320" ht="15.75" customHeight="1"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T320" s="18"/>
    </row>
    <row r="321" ht="15.75" customHeight="1"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T321" s="18"/>
    </row>
    <row r="322" ht="15.75" customHeight="1"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T322" s="18"/>
    </row>
    <row r="323" ht="15.75" customHeight="1"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T323" s="18"/>
    </row>
    <row r="324" ht="15.75" customHeight="1"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T324" s="18"/>
    </row>
    <row r="325" ht="15.75" customHeight="1"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T325" s="18"/>
    </row>
    <row r="326" ht="15.75" customHeight="1"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T326" s="18"/>
    </row>
    <row r="327" ht="15.75" customHeight="1"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T327" s="18"/>
    </row>
    <row r="328" ht="15.75" customHeight="1"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T328" s="18"/>
    </row>
    <row r="329" ht="15.75" customHeight="1"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T329" s="18"/>
    </row>
    <row r="330" ht="15.75" customHeight="1"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T330" s="18"/>
    </row>
    <row r="331" ht="15.75" customHeight="1"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T331" s="18"/>
    </row>
    <row r="332" ht="15.75" customHeight="1"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T332" s="18"/>
    </row>
    <row r="333" ht="15.75" customHeight="1"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T333" s="18"/>
    </row>
    <row r="334" ht="15.75" customHeight="1"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T334" s="18"/>
    </row>
    <row r="335" ht="15.75" customHeight="1"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T335" s="18"/>
    </row>
    <row r="336" ht="15.75" customHeight="1"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T336" s="18"/>
    </row>
    <row r="337" ht="15.75" customHeight="1"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T337" s="18"/>
    </row>
    <row r="338" ht="15.75" customHeight="1"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T338" s="18"/>
    </row>
    <row r="339" ht="15.75" customHeight="1"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T339" s="18"/>
    </row>
    <row r="340" ht="15.75" customHeight="1"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T340" s="18"/>
    </row>
    <row r="341" ht="15.75" customHeight="1"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T341" s="18"/>
    </row>
    <row r="342" ht="15.75" customHeight="1"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T342" s="18"/>
    </row>
    <row r="343" ht="15.75" customHeight="1"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T343" s="18"/>
    </row>
    <row r="344" ht="15.75" customHeight="1"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T344" s="18"/>
    </row>
    <row r="345" ht="15.75" customHeight="1"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T345" s="18"/>
    </row>
    <row r="346" ht="15.75" customHeight="1"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T346" s="18"/>
    </row>
    <row r="347" ht="15.75" customHeight="1"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T347" s="18"/>
    </row>
    <row r="348" ht="15.75" customHeight="1"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T348" s="18"/>
    </row>
    <row r="349" ht="15.75" customHeight="1"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T349" s="18"/>
    </row>
    <row r="350" ht="15.75" customHeight="1"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T350" s="18"/>
    </row>
    <row r="351" ht="15.75" customHeight="1"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T351" s="18"/>
    </row>
    <row r="352" ht="15.75" customHeight="1"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T352" s="18"/>
    </row>
    <row r="353" ht="15.75" customHeight="1"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T353" s="18"/>
    </row>
    <row r="354" ht="15.75" customHeight="1"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T354" s="18"/>
    </row>
    <row r="355" ht="15.75" customHeight="1"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T355" s="18"/>
    </row>
    <row r="356" ht="15.75" customHeight="1"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T356" s="18"/>
    </row>
    <row r="357" ht="15.75" customHeight="1"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T357" s="18"/>
    </row>
    <row r="358" ht="15.75" customHeight="1"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T358" s="18"/>
    </row>
    <row r="359" ht="15.75" customHeight="1"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T359" s="18"/>
    </row>
    <row r="360" ht="15.75" customHeight="1"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T360" s="18"/>
    </row>
    <row r="361" ht="15.75" customHeight="1"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T361" s="18"/>
    </row>
    <row r="362" ht="15.75" customHeight="1"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T362" s="18"/>
    </row>
    <row r="363" ht="15.75" customHeight="1"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T363" s="18"/>
    </row>
    <row r="364" ht="15.75" customHeight="1"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T364" s="18"/>
    </row>
    <row r="365" ht="15.75" customHeight="1"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T365" s="18"/>
    </row>
    <row r="366" ht="15.75" customHeight="1"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T366" s="18"/>
    </row>
    <row r="367" ht="15.75" customHeight="1"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T367" s="18"/>
    </row>
    <row r="368" ht="15.75" customHeight="1"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T368" s="18"/>
    </row>
    <row r="369" ht="15.75" customHeight="1"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T369" s="18"/>
    </row>
    <row r="370" ht="15.75" customHeight="1"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T370" s="18"/>
    </row>
    <row r="371" ht="15.75" customHeight="1"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T371" s="18"/>
    </row>
    <row r="372" ht="15.75" customHeight="1"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T372" s="18"/>
    </row>
    <row r="373" ht="15.75" customHeight="1"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T373" s="18"/>
    </row>
    <row r="374" ht="15.75" customHeight="1"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T374" s="18"/>
    </row>
    <row r="375" ht="15.75" customHeight="1"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T375" s="18"/>
    </row>
    <row r="376" ht="15.75" customHeight="1"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T376" s="18"/>
    </row>
    <row r="377" ht="15.75" customHeight="1"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T377" s="18"/>
    </row>
    <row r="378" ht="15.75" customHeight="1"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T378" s="18"/>
    </row>
    <row r="379" ht="15.75" customHeight="1"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T379" s="18"/>
    </row>
    <row r="380" ht="15.75" customHeight="1"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T380" s="18"/>
    </row>
    <row r="381" ht="15.75" customHeight="1"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T381" s="18"/>
    </row>
    <row r="382" ht="15.75" customHeight="1"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T382" s="18"/>
    </row>
    <row r="383" ht="15.75" customHeight="1"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T383" s="18"/>
    </row>
    <row r="384" ht="15.75" customHeight="1"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T384" s="18"/>
    </row>
    <row r="385" ht="15.75" customHeight="1"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T385" s="18"/>
    </row>
    <row r="386" ht="15.75" customHeight="1"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T386" s="18"/>
    </row>
    <row r="387" ht="15.75" customHeight="1"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T387" s="18"/>
    </row>
    <row r="388" ht="15.75" customHeight="1"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T388" s="18"/>
    </row>
    <row r="389" ht="15.75" customHeight="1"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T389" s="18"/>
    </row>
    <row r="390" ht="15.75" customHeight="1"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T390" s="18"/>
    </row>
    <row r="391" ht="15.75" customHeight="1"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T391" s="18"/>
    </row>
    <row r="392" ht="15.75" customHeight="1"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T392" s="18"/>
    </row>
    <row r="393" ht="15.75" customHeight="1"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T393" s="18"/>
    </row>
    <row r="394" ht="15.75" customHeight="1"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T394" s="18"/>
    </row>
    <row r="395" ht="15.75" customHeight="1"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T395" s="18"/>
    </row>
    <row r="396" ht="15.75" customHeight="1"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T396" s="18"/>
    </row>
    <row r="397" ht="15.75" customHeight="1"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T397" s="18"/>
    </row>
    <row r="398" ht="15.75" customHeight="1"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T398" s="18"/>
    </row>
    <row r="399" ht="15.75" customHeight="1"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T399" s="18"/>
    </row>
    <row r="400" ht="15.75" customHeight="1"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T400" s="18"/>
    </row>
    <row r="401" ht="15.75" customHeight="1"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T401" s="18"/>
    </row>
    <row r="402" ht="15.75" customHeight="1"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T402" s="18"/>
    </row>
    <row r="403" ht="15.75" customHeight="1"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T403" s="18"/>
    </row>
    <row r="404" ht="15.75" customHeight="1"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T404" s="18"/>
    </row>
    <row r="405" ht="15.75" customHeight="1"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T405" s="18"/>
    </row>
    <row r="406" ht="15.75" customHeight="1"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T406" s="18"/>
    </row>
    <row r="407" ht="15.75" customHeight="1"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T407" s="18"/>
    </row>
    <row r="408" ht="15.75" customHeight="1"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T408" s="18"/>
    </row>
    <row r="409" ht="15.75" customHeight="1"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T409" s="18"/>
    </row>
    <row r="410" ht="15.75" customHeight="1"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T410" s="18"/>
    </row>
    <row r="411" ht="15.75" customHeight="1"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T411" s="18"/>
    </row>
    <row r="412" ht="15.75" customHeight="1"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T412" s="18"/>
    </row>
    <row r="413" ht="15.75" customHeight="1"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T413" s="18"/>
    </row>
    <row r="414" ht="15.75" customHeight="1"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T414" s="18"/>
    </row>
    <row r="415" ht="15.75" customHeight="1"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T415" s="18"/>
    </row>
    <row r="416" ht="15.75" customHeight="1"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T416" s="18"/>
    </row>
    <row r="417" ht="15.75" customHeight="1"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T417" s="18"/>
    </row>
    <row r="418" ht="15.75" customHeight="1"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T418" s="18"/>
    </row>
    <row r="419" ht="15.75" customHeight="1"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T419" s="18"/>
    </row>
    <row r="420" ht="15.75" customHeight="1"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T420" s="18"/>
    </row>
    <row r="421" ht="15.75" customHeight="1"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T421" s="18"/>
    </row>
    <row r="422" ht="15.75" customHeight="1"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T422" s="18"/>
    </row>
    <row r="423" ht="15.75" customHeight="1"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T423" s="18"/>
    </row>
    <row r="424" ht="15.75" customHeight="1"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T424" s="18"/>
    </row>
    <row r="425" ht="15.75" customHeight="1"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T425" s="18"/>
    </row>
    <row r="426" ht="15.75" customHeight="1"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T426" s="18"/>
    </row>
    <row r="427" ht="15.75" customHeight="1"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T427" s="18"/>
    </row>
    <row r="428" ht="15.75" customHeight="1"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T428" s="18"/>
    </row>
    <row r="429" ht="15.75" customHeight="1"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T429" s="18"/>
    </row>
    <row r="430" ht="15.75" customHeight="1"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T430" s="18"/>
    </row>
    <row r="431" ht="15.75" customHeight="1"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T431" s="18"/>
    </row>
    <row r="432" ht="15.75" customHeight="1"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T432" s="18"/>
    </row>
    <row r="433" ht="15.75" customHeight="1"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T433" s="18"/>
    </row>
    <row r="434" ht="15.75" customHeight="1"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T434" s="18"/>
    </row>
    <row r="435" ht="15.75" customHeight="1"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T435" s="18"/>
    </row>
    <row r="436" ht="15.75" customHeight="1"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T436" s="18"/>
    </row>
    <row r="437" ht="15.75" customHeight="1"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T437" s="18"/>
    </row>
    <row r="438" ht="15.75" customHeight="1"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T438" s="18"/>
    </row>
    <row r="439" ht="15.75" customHeight="1"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T439" s="18"/>
    </row>
    <row r="440" ht="15.75" customHeight="1"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T440" s="18"/>
    </row>
    <row r="441" ht="15.75" customHeight="1"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T441" s="18"/>
    </row>
    <row r="442" ht="15.75" customHeight="1"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T442" s="18"/>
    </row>
    <row r="443" ht="15.75" customHeight="1"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T443" s="18"/>
    </row>
    <row r="444" ht="15.75" customHeight="1"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T444" s="18"/>
    </row>
    <row r="445" ht="15.75" customHeight="1"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T445" s="18"/>
    </row>
    <row r="446" ht="15.75" customHeight="1"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T446" s="18"/>
    </row>
    <row r="447" ht="15.75" customHeight="1"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T447" s="18"/>
    </row>
    <row r="448" ht="15.75" customHeight="1"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T448" s="18"/>
    </row>
    <row r="449" ht="15.75" customHeight="1"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T449" s="18"/>
    </row>
    <row r="450" ht="15.75" customHeight="1"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T450" s="18"/>
    </row>
    <row r="451" ht="15.75" customHeight="1"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T451" s="18"/>
    </row>
    <row r="452" ht="15.75" customHeight="1"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T452" s="18"/>
    </row>
    <row r="453" ht="15.75" customHeight="1"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T453" s="18"/>
    </row>
    <row r="454" ht="15.75" customHeight="1"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T454" s="18"/>
    </row>
    <row r="455" ht="15.75" customHeight="1"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T455" s="18"/>
    </row>
    <row r="456" ht="15.75" customHeight="1"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T456" s="18"/>
    </row>
    <row r="457" ht="15.75" customHeight="1"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T457" s="18"/>
    </row>
    <row r="458" ht="15.75" customHeight="1"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T458" s="18"/>
    </row>
    <row r="459" ht="15.75" customHeight="1"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T459" s="18"/>
    </row>
    <row r="460" ht="15.75" customHeight="1"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T460" s="18"/>
    </row>
    <row r="461" ht="15.75" customHeight="1"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T461" s="18"/>
    </row>
    <row r="462" ht="15.75" customHeight="1"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T462" s="18"/>
    </row>
    <row r="463" ht="15.75" customHeight="1"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T463" s="18"/>
    </row>
    <row r="464" ht="15.75" customHeight="1"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T464" s="18"/>
    </row>
    <row r="465" ht="15.75" customHeight="1"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T465" s="18"/>
    </row>
    <row r="466" ht="15.75" customHeight="1"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T466" s="18"/>
    </row>
    <row r="467" ht="15.75" customHeight="1"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T467" s="18"/>
    </row>
    <row r="468" ht="15.75" customHeight="1"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T468" s="18"/>
    </row>
    <row r="469" ht="15.75" customHeight="1"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T469" s="18"/>
    </row>
    <row r="470" ht="15.75" customHeight="1"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T470" s="18"/>
    </row>
    <row r="471" ht="15.75" customHeight="1"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T471" s="18"/>
    </row>
    <row r="472" ht="15.75" customHeight="1"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T472" s="18"/>
    </row>
    <row r="473" ht="15.75" customHeight="1"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T473" s="18"/>
    </row>
    <row r="474" ht="15.75" customHeight="1"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T474" s="18"/>
    </row>
    <row r="475" ht="15.75" customHeight="1"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T475" s="18"/>
    </row>
    <row r="476" ht="15.75" customHeight="1"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T476" s="18"/>
    </row>
    <row r="477" ht="15.75" customHeight="1"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T477" s="18"/>
    </row>
    <row r="478" ht="15.75" customHeight="1"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T478" s="18"/>
    </row>
    <row r="479" ht="15.75" customHeight="1"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T479" s="18"/>
    </row>
    <row r="480" ht="15.75" customHeight="1"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T480" s="18"/>
    </row>
    <row r="481" ht="15.75" customHeight="1"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T481" s="18"/>
    </row>
    <row r="482" ht="15.75" customHeight="1"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T482" s="18"/>
    </row>
    <row r="483" ht="15.75" customHeight="1"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T483" s="18"/>
    </row>
    <row r="484" ht="15.75" customHeight="1"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T484" s="18"/>
    </row>
    <row r="485" ht="15.75" customHeight="1"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T485" s="18"/>
    </row>
    <row r="486" ht="15.75" customHeight="1"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T486" s="18"/>
    </row>
    <row r="487" ht="15.75" customHeight="1"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T487" s="18"/>
    </row>
    <row r="488" ht="15.75" customHeight="1"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T488" s="18"/>
    </row>
    <row r="489" ht="15.75" customHeight="1"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T489" s="18"/>
    </row>
    <row r="490" ht="15.75" customHeight="1"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T490" s="18"/>
    </row>
    <row r="491" ht="15.75" customHeight="1"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T491" s="18"/>
    </row>
    <row r="492" ht="15.75" customHeight="1"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T492" s="18"/>
    </row>
    <row r="493" ht="15.75" customHeight="1"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T493" s="18"/>
    </row>
    <row r="494" ht="15.75" customHeight="1"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T494" s="18"/>
    </row>
    <row r="495" ht="15.75" customHeight="1"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T495" s="18"/>
    </row>
    <row r="496" ht="15.75" customHeight="1"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T496" s="18"/>
    </row>
    <row r="497" ht="15.75" customHeight="1"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T497" s="18"/>
    </row>
    <row r="498" ht="15.75" customHeight="1"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T498" s="18"/>
    </row>
    <row r="499" ht="15.75" customHeight="1"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T499" s="18"/>
    </row>
    <row r="500" ht="15.75" customHeight="1"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T500" s="18"/>
    </row>
    <row r="501" ht="15.75" customHeight="1"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T501" s="18"/>
    </row>
    <row r="502" ht="15.75" customHeight="1"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T502" s="18"/>
    </row>
    <row r="503" ht="15.75" customHeight="1"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T503" s="18"/>
    </row>
    <row r="504" ht="15.75" customHeight="1"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T504" s="18"/>
    </row>
    <row r="505" ht="15.75" customHeight="1"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T505" s="18"/>
    </row>
    <row r="506" ht="15.75" customHeight="1"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T506" s="18"/>
    </row>
    <row r="507" ht="15.75" customHeight="1"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T507" s="18"/>
    </row>
    <row r="508" ht="15.75" customHeight="1"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T508" s="18"/>
    </row>
    <row r="509" ht="15.75" customHeight="1"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T509" s="18"/>
    </row>
    <row r="510" ht="15.75" customHeight="1"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T510" s="18"/>
    </row>
    <row r="511" ht="15.75" customHeight="1"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T511" s="18"/>
    </row>
    <row r="512" ht="15.75" customHeight="1"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T512" s="18"/>
    </row>
    <row r="513" ht="15.75" customHeight="1"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T513" s="18"/>
    </row>
    <row r="514" ht="15.75" customHeight="1"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T514" s="18"/>
    </row>
    <row r="515" ht="15.75" customHeight="1"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T515" s="18"/>
    </row>
    <row r="516" ht="15.75" customHeight="1"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T516" s="18"/>
    </row>
    <row r="517" ht="15.75" customHeight="1"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T517" s="18"/>
    </row>
    <row r="518" ht="15.75" customHeight="1"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T518" s="18"/>
    </row>
    <row r="519" ht="15.75" customHeight="1"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T519" s="18"/>
    </row>
    <row r="520" ht="15.75" customHeight="1"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T520" s="18"/>
    </row>
    <row r="521" ht="15.75" customHeight="1"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T521" s="18"/>
    </row>
    <row r="522" ht="15.75" customHeight="1"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T522" s="18"/>
    </row>
    <row r="523" ht="15.75" customHeight="1"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T523" s="18"/>
    </row>
    <row r="524" ht="15.75" customHeight="1"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T524" s="18"/>
    </row>
    <row r="525" ht="15.75" customHeight="1"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T525" s="18"/>
    </row>
    <row r="526" ht="15.75" customHeight="1"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T526" s="18"/>
    </row>
    <row r="527" ht="15.75" customHeight="1"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T527" s="18"/>
    </row>
    <row r="528" ht="15.75" customHeight="1"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T528" s="18"/>
    </row>
    <row r="529" ht="15.75" customHeight="1"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T529" s="18"/>
    </row>
    <row r="530" ht="15.75" customHeight="1"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T530" s="18"/>
    </row>
    <row r="531" ht="15.75" customHeight="1"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T531" s="18"/>
    </row>
    <row r="532" ht="15.75" customHeight="1"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T532" s="18"/>
    </row>
    <row r="533" ht="15.75" customHeight="1"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T533" s="18"/>
    </row>
    <row r="534" ht="15.75" customHeight="1"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T534" s="18"/>
    </row>
    <row r="535" ht="15.75" customHeight="1"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T535" s="18"/>
    </row>
    <row r="536" ht="15.75" customHeight="1"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T536" s="18"/>
    </row>
    <row r="537" ht="15.75" customHeight="1"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T537" s="18"/>
    </row>
    <row r="538" ht="15.75" customHeight="1"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T538" s="18"/>
    </row>
    <row r="539" ht="15.75" customHeight="1"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T539" s="18"/>
    </row>
    <row r="540" ht="15.75" customHeight="1"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T540" s="18"/>
    </row>
    <row r="541" ht="15.75" customHeight="1"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T541" s="18"/>
    </row>
    <row r="542" ht="15.75" customHeight="1"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T542" s="18"/>
    </row>
    <row r="543" ht="15.75" customHeight="1"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T543" s="18"/>
    </row>
    <row r="544" ht="15.75" customHeight="1"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T544" s="18"/>
    </row>
    <row r="545" ht="15.75" customHeight="1"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T545" s="18"/>
    </row>
    <row r="546" ht="15.75" customHeight="1"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T546" s="18"/>
    </row>
    <row r="547" ht="15.75" customHeight="1"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T547" s="18"/>
    </row>
    <row r="548" ht="15.75" customHeight="1"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T548" s="18"/>
    </row>
    <row r="549" ht="15.75" customHeight="1"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T549" s="18"/>
    </row>
    <row r="550" ht="15.75" customHeight="1"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T550" s="18"/>
    </row>
    <row r="551" ht="15.75" customHeight="1"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T551" s="18"/>
    </row>
    <row r="552" ht="15.75" customHeight="1"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T552" s="18"/>
    </row>
    <row r="553" ht="15.75" customHeight="1"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T553" s="18"/>
    </row>
    <row r="554" ht="15.75" customHeight="1"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T554" s="18"/>
    </row>
    <row r="555" ht="15.75" customHeight="1"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T555" s="18"/>
    </row>
    <row r="556" ht="15.75" customHeight="1"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T556" s="18"/>
    </row>
    <row r="557" ht="15.75" customHeight="1"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T557" s="18"/>
    </row>
    <row r="558" ht="15.75" customHeight="1"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T558" s="18"/>
    </row>
    <row r="559" ht="15.75" customHeight="1"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T559" s="18"/>
    </row>
    <row r="560" ht="15.75" customHeight="1"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T560" s="18"/>
    </row>
    <row r="561" ht="15.75" customHeight="1"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T561" s="18"/>
    </row>
    <row r="562" ht="15.75" customHeight="1"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T562" s="18"/>
    </row>
    <row r="563" ht="15.75" customHeight="1"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T563" s="18"/>
    </row>
    <row r="564" ht="15.75" customHeight="1"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T564" s="18"/>
    </row>
    <row r="565" ht="15.75" customHeight="1"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T565" s="18"/>
    </row>
    <row r="566" ht="15.75" customHeight="1"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T566" s="18"/>
    </row>
    <row r="567" ht="15.75" customHeight="1"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T567" s="18"/>
    </row>
    <row r="568" ht="15.75" customHeight="1"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T568" s="18"/>
    </row>
    <row r="569" ht="15.75" customHeight="1"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T569" s="18"/>
    </row>
    <row r="570" ht="15.75" customHeight="1"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T570" s="18"/>
    </row>
    <row r="571" ht="15.75" customHeight="1"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T571" s="18"/>
    </row>
    <row r="572" ht="15.75" customHeight="1"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T572" s="18"/>
    </row>
    <row r="573" ht="15.75" customHeight="1"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T573" s="18"/>
    </row>
    <row r="574" ht="15.75" customHeight="1"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T574" s="18"/>
    </row>
    <row r="575" ht="15.75" customHeight="1"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T575" s="18"/>
    </row>
    <row r="576" ht="15.75" customHeight="1"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T576" s="18"/>
    </row>
    <row r="577" ht="15.75" customHeight="1"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T577" s="18"/>
    </row>
    <row r="578" ht="15.75" customHeight="1"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T578" s="18"/>
    </row>
    <row r="579" ht="15.75" customHeight="1"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T579" s="18"/>
    </row>
    <row r="580" ht="15.75" customHeight="1"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T580" s="18"/>
    </row>
    <row r="581" ht="15.75" customHeight="1"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T581" s="18"/>
    </row>
    <row r="582" ht="15.75" customHeight="1"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T582" s="18"/>
    </row>
    <row r="583" ht="15.75" customHeight="1"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T583" s="18"/>
    </row>
    <row r="584" ht="15.75" customHeight="1"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T584" s="18"/>
    </row>
    <row r="585" ht="15.75" customHeight="1"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T585" s="18"/>
    </row>
    <row r="586" ht="15.75" customHeight="1"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T586" s="18"/>
    </row>
    <row r="587" ht="15.75" customHeight="1"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T587" s="18"/>
    </row>
    <row r="588" ht="15.75" customHeight="1"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T588" s="18"/>
    </row>
    <row r="589" ht="15.75" customHeight="1"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T589" s="18"/>
    </row>
    <row r="590" ht="15.75" customHeight="1"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T590" s="18"/>
    </row>
    <row r="591" ht="15.75" customHeight="1"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T591" s="18"/>
    </row>
    <row r="592" ht="15.75" customHeight="1"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T592" s="18"/>
    </row>
    <row r="593" ht="15.75" customHeight="1"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T593" s="18"/>
    </row>
    <row r="594" ht="15.75" customHeight="1"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T594" s="18"/>
    </row>
    <row r="595" ht="15.75" customHeight="1"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T595" s="18"/>
    </row>
    <row r="596" ht="15.75" customHeight="1"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T596" s="18"/>
    </row>
    <row r="597" ht="15.75" customHeight="1"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T597" s="18"/>
    </row>
    <row r="598" ht="15.75" customHeight="1"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T598" s="18"/>
    </row>
    <row r="599" ht="15.75" customHeight="1"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T599" s="18"/>
    </row>
    <row r="600" ht="15.75" customHeight="1"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T600" s="18"/>
    </row>
    <row r="601" ht="15.75" customHeight="1"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T601" s="18"/>
    </row>
    <row r="602" ht="15.75" customHeight="1"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T602" s="18"/>
    </row>
    <row r="603" ht="15.75" customHeight="1"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T603" s="18"/>
    </row>
    <row r="604" ht="15.75" customHeight="1"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T604" s="18"/>
    </row>
    <row r="605" ht="15.75" customHeight="1"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T605" s="18"/>
    </row>
    <row r="606" ht="15.75" customHeight="1"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T606" s="18"/>
    </row>
    <row r="607" ht="15.75" customHeight="1"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T607" s="18"/>
    </row>
    <row r="608" ht="15.75" customHeight="1"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T608" s="18"/>
    </row>
    <row r="609" ht="15.75" customHeight="1"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T609" s="18"/>
    </row>
    <row r="610" ht="15.75" customHeight="1"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T610" s="18"/>
    </row>
    <row r="611" ht="15.75" customHeight="1"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T611" s="18"/>
    </row>
    <row r="612" ht="15.75" customHeight="1"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T612" s="18"/>
    </row>
    <row r="613" ht="15.75" customHeight="1"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T613" s="18"/>
    </row>
    <row r="614" ht="15.75" customHeight="1"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T614" s="18"/>
    </row>
    <row r="615" ht="15.75" customHeight="1"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T615" s="18"/>
    </row>
    <row r="616" ht="15.75" customHeight="1"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T616" s="18"/>
    </row>
    <row r="617" ht="15.75" customHeight="1"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T617" s="18"/>
    </row>
    <row r="618" ht="15.75" customHeight="1"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T618" s="18"/>
    </row>
    <row r="619" ht="15.75" customHeight="1"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T619" s="18"/>
    </row>
    <row r="620" ht="15.75" customHeight="1"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T620" s="18"/>
    </row>
    <row r="621" ht="15.75" customHeight="1"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T621" s="18"/>
    </row>
    <row r="622" ht="15.75" customHeight="1"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T622" s="18"/>
    </row>
    <row r="623" ht="15.75" customHeight="1"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T623" s="18"/>
    </row>
    <row r="624" ht="15.75" customHeight="1"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T624" s="18"/>
    </row>
    <row r="625" ht="15.75" customHeight="1"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T625" s="18"/>
    </row>
    <row r="626" ht="15.75" customHeight="1"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T626" s="18"/>
    </row>
    <row r="627" ht="15.75" customHeight="1"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T627" s="18"/>
    </row>
    <row r="628" ht="15.75" customHeight="1"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T628" s="18"/>
    </row>
    <row r="629" ht="15.75" customHeight="1"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T629" s="18"/>
    </row>
    <row r="630" ht="15.75" customHeight="1"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T630" s="18"/>
    </row>
    <row r="631" ht="15.75" customHeight="1"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T631" s="18"/>
    </row>
    <row r="632" ht="15.75" customHeight="1"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T632" s="18"/>
    </row>
    <row r="633" ht="15.75" customHeight="1"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T633" s="18"/>
    </row>
    <row r="634" ht="15.75" customHeight="1"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T634" s="18"/>
    </row>
    <row r="635" ht="15.75" customHeight="1"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T635" s="18"/>
    </row>
    <row r="636" ht="15.75" customHeight="1"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T636" s="18"/>
    </row>
    <row r="637" ht="15.75" customHeight="1"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T637" s="18"/>
    </row>
    <row r="638" ht="15.75" customHeight="1"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T638" s="18"/>
    </row>
    <row r="639" ht="15.75" customHeight="1"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T639" s="18"/>
    </row>
    <row r="640" ht="15.75" customHeight="1"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T640" s="18"/>
    </row>
    <row r="641" ht="15.75" customHeight="1"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T641" s="18"/>
    </row>
    <row r="642" ht="15.75" customHeight="1"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T642" s="18"/>
    </row>
    <row r="643" ht="15.75" customHeight="1"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T643" s="18"/>
    </row>
    <row r="644" ht="15.75" customHeight="1"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T644" s="18"/>
    </row>
    <row r="645" ht="15.75" customHeight="1"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T645" s="18"/>
    </row>
    <row r="646" ht="15.75" customHeight="1"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T646" s="18"/>
    </row>
    <row r="647" ht="15.75" customHeight="1"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T647" s="18"/>
    </row>
    <row r="648" ht="15.75" customHeight="1"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T648" s="18"/>
    </row>
    <row r="649" ht="15.75" customHeight="1"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T649" s="18"/>
    </row>
    <row r="650" ht="15.75" customHeight="1"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T650" s="18"/>
    </row>
    <row r="651" ht="15.75" customHeight="1"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T651" s="18"/>
    </row>
    <row r="652" ht="15.75" customHeight="1"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T652" s="18"/>
    </row>
    <row r="653" ht="15.75" customHeight="1"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T653" s="18"/>
    </row>
    <row r="654" ht="15.75" customHeight="1"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T654" s="18"/>
    </row>
    <row r="655" ht="15.75" customHeight="1"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T655" s="18"/>
    </row>
    <row r="656" ht="15.75" customHeight="1"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T656" s="18"/>
    </row>
    <row r="657" ht="15.75" customHeight="1"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T657" s="18"/>
    </row>
    <row r="658" ht="15.75" customHeight="1"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T658" s="18"/>
    </row>
    <row r="659" ht="15.75" customHeight="1"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T659" s="18"/>
    </row>
    <row r="660" ht="15.75" customHeight="1"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T660" s="18"/>
    </row>
    <row r="661" ht="15.75" customHeight="1"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T661" s="18"/>
    </row>
    <row r="662" ht="15.75" customHeight="1"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T662" s="18"/>
    </row>
    <row r="663" ht="15.75" customHeight="1"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T663" s="18"/>
    </row>
    <row r="664" ht="15.75" customHeight="1"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T664" s="18"/>
    </row>
    <row r="665" ht="15.75" customHeight="1"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T665" s="18"/>
    </row>
    <row r="666" ht="15.75" customHeight="1"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T666" s="18"/>
    </row>
    <row r="667" ht="15.75" customHeight="1"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T667" s="18"/>
    </row>
    <row r="668" ht="15.75" customHeight="1"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T668" s="18"/>
    </row>
    <row r="669" ht="15.75" customHeight="1"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T669" s="18"/>
    </row>
    <row r="670" ht="15.75" customHeight="1"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T670" s="18"/>
    </row>
    <row r="671" ht="15.75" customHeight="1"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T671" s="18"/>
    </row>
    <row r="672" ht="15.75" customHeight="1"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T672" s="18"/>
    </row>
    <row r="673" ht="15.75" customHeight="1"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T673" s="18"/>
    </row>
    <row r="674" ht="15.75" customHeight="1"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T674" s="18"/>
    </row>
    <row r="675" ht="15.75" customHeight="1"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T675" s="18"/>
    </row>
    <row r="676" ht="15.75" customHeight="1"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T676" s="18"/>
    </row>
    <row r="677" ht="15.75" customHeight="1"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T677" s="18"/>
    </row>
    <row r="678" ht="15.75" customHeight="1"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T678" s="18"/>
    </row>
    <row r="679" ht="15.75" customHeight="1"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T679" s="18"/>
    </row>
    <row r="680" ht="15.75" customHeight="1"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T680" s="18"/>
    </row>
    <row r="681" ht="15.75" customHeight="1"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T681" s="18"/>
    </row>
    <row r="682" ht="15.75" customHeight="1"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T682" s="18"/>
    </row>
    <row r="683" ht="15.75" customHeight="1"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T683" s="18"/>
    </row>
    <row r="684" ht="15.75" customHeight="1"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T684" s="18"/>
    </row>
    <row r="685" ht="15.75" customHeight="1"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T685" s="18"/>
    </row>
    <row r="686" ht="15.75" customHeight="1"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T686" s="18"/>
    </row>
    <row r="687" ht="15.75" customHeight="1"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T687" s="18"/>
    </row>
    <row r="688" ht="15.75" customHeight="1"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T688" s="18"/>
    </row>
    <row r="689" ht="15.75" customHeight="1"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T689" s="18"/>
    </row>
    <row r="690" ht="15.75" customHeight="1"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T690" s="18"/>
    </row>
    <row r="691" ht="15.75" customHeight="1"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T691" s="18"/>
    </row>
    <row r="692" ht="15.75" customHeight="1"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T692" s="18"/>
    </row>
    <row r="693" ht="15.75" customHeight="1"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T693" s="18"/>
    </row>
    <row r="694" ht="15.75" customHeight="1"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T694" s="18"/>
    </row>
    <row r="695" ht="15.75" customHeight="1"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T695" s="18"/>
    </row>
    <row r="696" ht="15.75" customHeight="1"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T696" s="18"/>
    </row>
    <row r="697" ht="15.75" customHeight="1"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T697" s="18"/>
    </row>
    <row r="698" ht="15.75" customHeight="1"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T698" s="18"/>
    </row>
    <row r="699" ht="15.75" customHeight="1"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T699" s="18"/>
    </row>
    <row r="700" ht="15.75" customHeight="1"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T700" s="18"/>
    </row>
    <row r="701" ht="15.75" customHeight="1"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T701" s="18"/>
    </row>
    <row r="702" ht="15.75" customHeight="1"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T702" s="18"/>
    </row>
    <row r="703" ht="15.75" customHeight="1"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T703" s="18"/>
    </row>
    <row r="704" ht="15.75" customHeight="1"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T704" s="18"/>
    </row>
    <row r="705" ht="15.75" customHeight="1"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T705" s="18"/>
    </row>
    <row r="706" ht="15.75" customHeight="1"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T706" s="18"/>
    </row>
    <row r="707" ht="15.75" customHeight="1"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T707" s="18"/>
    </row>
    <row r="708" ht="15.75" customHeight="1"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T708" s="18"/>
    </row>
    <row r="709" ht="15.75" customHeight="1"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T709" s="18"/>
    </row>
    <row r="710" ht="15.75" customHeight="1"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T710" s="18"/>
    </row>
    <row r="711" ht="15.75" customHeight="1"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T711" s="18"/>
    </row>
    <row r="712" ht="15.75" customHeight="1"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T712" s="18"/>
    </row>
    <row r="713" ht="15.75" customHeight="1"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T713" s="18"/>
    </row>
    <row r="714" ht="15.75" customHeight="1"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T714" s="18"/>
    </row>
    <row r="715" ht="15.75" customHeight="1"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T715" s="18"/>
    </row>
    <row r="716" ht="15.75" customHeight="1"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T716" s="18"/>
    </row>
    <row r="717" ht="15.75" customHeight="1"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T717" s="18"/>
    </row>
    <row r="718" ht="15.75" customHeight="1"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T718" s="18"/>
    </row>
    <row r="719" ht="15.75" customHeight="1"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T719" s="18"/>
    </row>
    <row r="720" ht="15.75" customHeight="1"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T720" s="18"/>
    </row>
    <row r="721" ht="15.75" customHeight="1"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T721" s="18"/>
    </row>
    <row r="722" ht="15.75" customHeight="1"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T722" s="18"/>
    </row>
    <row r="723" ht="15.75" customHeight="1"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T723" s="18"/>
    </row>
    <row r="724" ht="15.75" customHeight="1"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T724" s="18"/>
    </row>
    <row r="725" ht="15.75" customHeight="1"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T725" s="18"/>
    </row>
    <row r="726" ht="15.75" customHeight="1"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T726" s="18"/>
    </row>
    <row r="727" ht="15.75" customHeight="1"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T727" s="18"/>
    </row>
    <row r="728" ht="15.75" customHeight="1"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T728" s="18"/>
    </row>
    <row r="729" ht="15.75" customHeight="1"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T729" s="18"/>
    </row>
    <row r="730" ht="15.75" customHeight="1"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T730" s="18"/>
    </row>
    <row r="731" ht="15.75" customHeight="1"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T731" s="18"/>
    </row>
    <row r="732" ht="15.75" customHeight="1"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T732" s="18"/>
    </row>
    <row r="733" ht="15.75" customHeight="1"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T733" s="18"/>
    </row>
    <row r="734" ht="15.75" customHeight="1"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T734" s="18"/>
    </row>
    <row r="735" ht="15.75" customHeight="1"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T735" s="18"/>
    </row>
    <row r="736" ht="15.75" customHeight="1"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T736" s="18"/>
    </row>
    <row r="737" ht="15.75" customHeight="1"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T737" s="18"/>
    </row>
    <row r="738" ht="15.75" customHeight="1"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T738" s="18"/>
    </row>
    <row r="739" ht="15.75" customHeight="1"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T739" s="18"/>
    </row>
    <row r="740" ht="15.75" customHeight="1"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T740" s="18"/>
    </row>
    <row r="741" ht="15.75" customHeight="1"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T741" s="18"/>
    </row>
    <row r="742" ht="15.75" customHeight="1"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T742" s="18"/>
    </row>
    <row r="743" ht="15.75" customHeight="1"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T743" s="18"/>
    </row>
    <row r="744" ht="15.75" customHeight="1"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T744" s="18"/>
    </row>
    <row r="745" ht="15.75" customHeight="1"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T745" s="18"/>
    </row>
    <row r="746" ht="15.75" customHeight="1"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T746" s="18"/>
    </row>
    <row r="747" ht="15.75" customHeight="1"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T747" s="18"/>
    </row>
    <row r="748" ht="15.75" customHeight="1"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T748" s="18"/>
    </row>
    <row r="749" ht="15.75" customHeight="1"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T749" s="18"/>
    </row>
    <row r="750" ht="15.75" customHeight="1"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T750" s="18"/>
    </row>
    <row r="751" ht="15.75" customHeight="1"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T751" s="18"/>
    </row>
    <row r="752" ht="15.75" customHeight="1"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T752" s="18"/>
    </row>
    <row r="753" ht="15.75" customHeight="1"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T753" s="18"/>
    </row>
    <row r="754" ht="15.75" customHeight="1"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T754" s="18"/>
    </row>
    <row r="755" ht="15.75" customHeight="1"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T755" s="18"/>
    </row>
    <row r="756" ht="15.75" customHeight="1"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T756" s="18"/>
    </row>
    <row r="757" ht="15.75" customHeight="1"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T757" s="18"/>
    </row>
    <row r="758" ht="15.75" customHeight="1"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T758" s="18"/>
    </row>
    <row r="759" ht="15.75" customHeight="1"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T759" s="18"/>
    </row>
    <row r="760" ht="15.75" customHeight="1"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T760" s="18"/>
    </row>
    <row r="761" ht="15.75" customHeight="1"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T761" s="18"/>
    </row>
    <row r="762" ht="15.75" customHeight="1"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T762" s="18"/>
    </row>
    <row r="763" ht="15.75" customHeight="1"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T763" s="18"/>
    </row>
    <row r="764" ht="15.75" customHeight="1"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T764" s="18"/>
    </row>
    <row r="765" ht="15.75" customHeight="1"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T765" s="18"/>
    </row>
    <row r="766" ht="15.75" customHeight="1"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T766" s="18"/>
    </row>
    <row r="767" ht="15.75" customHeight="1"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T767" s="18"/>
    </row>
    <row r="768" ht="15.75" customHeight="1"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T768" s="18"/>
    </row>
    <row r="769" ht="15.75" customHeight="1"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T769" s="18"/>
    </row>
    <row r="770" ht="15.75" customHeight="1"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T770" s="18"/>
    </row>
    <row r="771" ht="15.75" customHeight="1"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T771" s="18"/>
    </row>
    <row r="772" ht="15.75" customHeight="1"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T772" s="18"/>
    </row>
    <row r="773" ht="15.75" customHeight="1"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T773" s="18"/>
    </row>
    <row r="774" ht="15.75" customHeight="1"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T774" s="18"/>
    </row>
    <row r="775" ht="15.75" customHeight="1"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T775" s="18"/>
    </row>
    <row r="776" ht="15.75" customHeight="1"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T776" s="18"/>
    </row>
    <row r="777" ht="15.75" customHeight="1"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T777" s="18"/>
    </row>
    <row r="778" ht="15.75" customHeight="1"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T778" s="18"/>
    </row>
    <row r="779" ht="15.75" customHeight="1"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T779" s="18"/>
    </row>
    <row r="780" ht="15.75" customHeight="1"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T780" s="18"/>
    </row>
    <row r="781" ht="15.75" customHeight="1"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T781" s="18"/>
    </row>
    <row r="782" ht="15.75" customHeight="1"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T782" s="18"/>
    </row>
    <row r="783" ht="15.75" customHeight="1"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T783" s="18"/>
    </row>
    <row r="784" ht="15.75" customHeight="1"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T784" s="18"/>
    </row>
    <row r="785" ht="15.75" customHeight="1"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T785" s="18"/>
    </row>
    <row r="786" ht="15.75" customHeight="1"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T786" s="18"/>
    </row>
    <row r="787" ht="15.75" customHeight="1"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T787" s="18"/>
    </row>
    <row r="788" ht="15.75" customHeight="1"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T788" s="18"/>
    </row>
    <row r="789" ht="15.75" customHeight="1"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T789" s="18"/>
    </row>
    <row r="790" ht="15.75" customHeight="1"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T790" s="18"/>
    </row>
    <row r="791" ht="15.75" customHeight="1"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T791" s="18"/>
    </row>
    <row r="792" ht="15.75" customHeight="1"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T792" s="18"/>
    </row>
    <row r="793" ht="15.75" customHeight="1"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T793" s="18"/>
    </row>
    <row r="794" ht="15.75" customHeight="1"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T794" s="18"/>
    </row>
    <row r="795" ht="15.75" customHeight="1"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T795" s="18"/>
    </row>
    <row r="796" ht="15.75" customHeight="1"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T796" s="18"/>
    </row>
    <row r="797" ht="15.75" customHeight="1"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T797" s="18"/>
    </row>
    <row r="798" ht="15.75" customHeight="1"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T798" s="18"/>
    </row>
    <row r="799" ht="15.75" customHeight="1"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T799" s="18"/>
    </row>
    <row r="800" ht="15.75" customHeight="1"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T800" s="18"/>
    </row>
    <row r="801" ht="15.75" customHeight="1"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T801" s="18"/>
    </row>
    <row r="802" ht="15.75" customHeight="1"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T802" s="18"/>
    </row>
    <row r="803" ht="15.75" customHeight="1"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T803" s="18"/>
    </row>
    <row r="804" ht="15.75" customHeight="1"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T804" s="18"/>
    </row>
    <row r="805" ht="15.75" customHeight="1"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T805" s="18"/>
    </row>
    <row r="806" ht="15.75" customHeight="1"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T806" s="18"/>
    </row>
    <row r="807" ht="15.75" customHeight="1"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T807" s="18"/>
    </row>
    <row r="808" ht="15.75" customHeight="1"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T808" s="18"/>
    </row>
    <row r="809" ht="15.75" customHeight="1"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T809" s="18"/>
    </row>
    <row r="810" ht="15.75" customHeight="1"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T810" s="18"/>
    </row>
    <row r="811" ht="15.75" customHeight="1"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T811" s="18"/>
    </row>
    <row r="812" ht="15.75" customHeight="1"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T812" s="18"/>
    </row>
    <row r="813" ht="15.75" customHeight="1"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T813" s="18"/>
    </row>
    <row r="814" ht="15.75" customHeight="1"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T814" s="18"/>
    </row>
    <row r="815" ht="15.75" customHeight="1"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T815" s="18"/>
    </row>
    <row r="816" ht="15.75" customHeight="1"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T816" s="18"/>
    </row>
    <row r="817" ht="15.75" customHeight="1"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T817" s="18"/>
    </row>
    <row r="818" ht="15.75" customHeight="1"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T818" s="18"/>
    </row>
    <row r="819" ht="15.75" customHeight="1"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T819" s="18"/>
    </row>
    <row r="820" ht="15.75" customHeight="1"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T820" s="18"/>
    </row>
    <row r="821" ht="15.75" customHeight="1"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T821" s="18"/>
    </row>
    <row r="822" ht="15.75" customHeight="1"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T822" s="18"/>
    </row>
    <row r="823" ht="15.75" customHeight="1"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T823" s="18"/>
    </row>
    <row r="824" ht="15.75" customHeight="1"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T824" s="18"/>
    </row>
    <row r="825" ht="15.75" customHeight="1"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T825" s="18"/>
    </row>
    <row r="826" ht="15.75" customHeight="1"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T826" s="18"/>
    </row>
    <row r="827" ht="15.75" customHeight="1"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T827" s="18"/>
    </row>
    <row r="828" ht="15.75" customHeight="1"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T828" s="18"/>
    </row>
    <row r="829" ht="15.75" customHeight="1"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T829" s="18"/>
    </row>
    <row r="830" ht="15.75" customHeight="1"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T830" s="18"/>
    </row>
    <row r="831" ht="15.75" customHeight="1"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T831" s="18"/>
    </row>
    <row r="832" ht="15.75" customHeight="1"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T832" s="18"/>
    </row>
    <row r="833" ht="15.75" customHeight="1"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T833" s="18"/>
    </row>
    <row r="834" ht="15.75" customHeight="1"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T834" s="18"/>
    </row>
    <row r="835" ht="15.75" customHeight="1"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T835" s="18"/>
    </row>
    <row r="836" ht="15.75" customHeight="1"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T836" s="18"/>
    </row>
    <row r="837" ht="15.75" customHeight="1"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T837" s="18"/>
    </row>
    <row r="838" ht="15.75" customHeight="1"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T838" s="18"/>
    </row>
    <row r="839" ht="15.75" customHeight="1"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T839" s="18"/>
    </row>
    <row r="840" ht="15.75" customHeight="1"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T840" s="18"/>
    </row>
    <row r="841" ht="15.75" customHeight="1"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T841" s="18"/>
    </row>
    <row r="842" ht="15.75" customHeight="1"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T842" s="18"/>
    </row>
    <row r="843" ht="15.75" customHeight="1"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T843" s="18"/>
    </row>
    <row r="844" ht="15.75" customHeight="1"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T844" s="18"/>
    </row>
    <row r="845" ht="15.75" customHeight="1"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T845" s="18"/>
    </row>
    <row r="846" ht="15.75" customHeight="1"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T846" s="18"/>
    </row>
    <row r="847" ht="15.75" customHeight="1"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T847" s="18"/>
    </row>
    <row r="848" ht="15.75" customHeight="1"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T848" s="18"/>
    </row>
    <row r="849" ht="15.75" customHeight="1"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T849" s="18"/>
    </row>
    <row r="850" ht="15.75" customHeight="1"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T850" s="18"/>
    </row>
    <row r="851" ht="15.75" customHeight="1"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T851" s="18"/>
    </row>
    <row r="852" ht="15.75" customHeight="1"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T852" s="18"/>
    </row>
    <row r="853" ht="15.75" customHeight="1"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T853" s="18"/>
    </row>
    <row r="854" ht="15.75" customHeight="1"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T854" s="18"/>
    </row>
    <row r="855" ht="15.75" customHeight="1"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T855" s="18"/>
    </row>
    <row r="856" ht="15.75" customHeight="1"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T856" s="18"/>
    </row>
    <row r="857" ht="15.75" customHeight="1"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T857" s="18"/>
    </row>
    <row r="858" ht="15.75" customHeight="1"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T858" s="18"/>
    </row>
    <row r="859" ht="15.75" customHeight="1"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T859" s="18"/>
    </row>
    <row r="860" ht="15.75" customHeight="1"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T860" s="18"/>
    </row>
    <row r="861" ht="15.75" customHeight="1"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T861" s="18"/>
    </row>
    <row r="862" ht="15.75" customHeight="1"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T862" s="18"/>
    </row>
    <row r="863" ht="15.75" customHeight="1"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T863" s="18"/>
    </row>
    <row r="864" ht="15.75" customHeight="1"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T864" s="18"/>
    </row>
    <row r="865" ht="15.75" customHeight="1"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T865" s="18"/>
    </row>
    <row r="866" ht="15.75" customHeight="1"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T866" s="18"/>
    </row>
    <row r="867" ht="15.75" customHeight="1"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T867" s="18"/>
    </row>
    <row r="868" ht="15.75" customHeight="1"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T868" s="18"/>
    </row>
    <row r="869" ht="15.75" customHeight="1"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T869" s="18"/>
    </row>
    <row r="870" ht="15.75" customHeight="1"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T870" s="18"/>
    </row>
    <row r="871" ht="15.75" customHeight="1"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T871" s="18"/>
    </row>
    <row r="872" ht="15.75" customHeight="1"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T872" s="18"/>
    </row>
    <row r="873" ht="15.75" customHeight="1"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T873" s="18"/>
    </row>
    <row r="874" ht="15.75" customHeight="1"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T874" s="18"/>
    </row>
    <row r="875" ht="15.75" customHeight="1"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T875" s="18"/>
    </row>
    <row r="876" ht="15.75" customHeight="1"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T876" s="18"/>
    </row>
    <row r="877" ht="15.75" customHeight="1"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T877" s="18"/>
    </row>
    <row r="878" ht="15.75" customHeight="1"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T878" s="18"/>
    </row>
    <row r="879" ht="15.75" customHeight="1"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T879" s="18"/>
    </row>
    <row r="880" ht="15.75" customHeight="1"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T880" s="18"/>
    </row>
    <row r="881" ht="15.75" customHeight="1"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T881" s="18"/>
    </row>
    <row r="882" ht="15.75" customHeight="1"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T882" s="18"/>
    </row>
    <row r="883" ht="15.75" customHeight="1"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T883" s="18"/>
    </row>
    <row r="884" ht="15.75" customHeight="1"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T884" s="18"/>
    </row>
    <row r="885" ht="15.75" customHeight="1"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T885" s="18"/>
    </row>
    <row r="886" ht="15.75" customHeight="1"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T886" s="18"/>
    </row>
    <row r="887" ht="15.75" customHeight="1"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T887" s="18"/>
    </row>
    <row r="888" ht="15.75" customHeight="1"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T888" s="18"/>
    </row>
    <row r="889" ht="15.75" customHeight="1"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T889" s="18"/>
    </row>
    <row r="890" ht="15.75" customHeight="1"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T890" s="18"/>
    </row>
    <row r="891" ht="15.75" customHeight="1"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T891" s="18"/>
    </row>
    <row r="892" ht="15.75" customHeight="1"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T892" s="18"/>
    </row>
    <row r="893" ht="15.75" customHeight="1"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T893" s="18"/>
    </row>
    <row r="894" ht="15.75" customHeight="1"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T894" s="18"/>
    </row>
    <row r="895" ht="15.75" customHeight="1"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T895" s="18"/>
    </row>
    <row r="896" ht="15.75" customHeight="1"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T896" s="18"/>
    </row>
    <row r="897" ht="15.75" customHeight="1"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T897" s="18"/>
    </row>
    <row r="898" ht="15.75" customHeight="1"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T898" s="18"/>
    </row>
    <row r="899" ht="15.75" customHeight="1"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T899" s="18"/>
    </row>
    <row r="900" ht="15.75" customHeight="1"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T900" s="18"/>
    </row>
    <row r="901" ht="15.75" customHeight="1"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T901" s="18"/>
    </row>
    <row r="902" ht="15.75" customHeight="1"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T902" s="18"/>
    </row>
    <row r="903" ht="15.75" customHeight="1"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T903" s="18"/>
    </row>
    <row r="904" ht="15.75" customHeight="1"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T904" s="18"/>
    </row>
    <row r="905" ht="15.75" customHeight="1"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T905" s="18"/>
    </row>
    <row r="906" ht="15.75" customHeight="1"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T906" s="18"/>
    </row>
    <row r="907" ht="15.75" customHeight="1"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T907" s="18"/>
    </row>
    <row r="908" ht="15.75" customHeight="1"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T908" s="18"/>
    </row>
    <row r="909" ht="15.75" customHeight="1"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T909" s="18"/>
    </row>
    <row r="910" ht="15.75" customHeight="1"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T910" s="18"/>
    </row>
    <row r="911" ht="15.75" customHeight="1"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T911" s="18"/>
    </row>
    <row r="912" ht="15.75" customHeight="1"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T912" s="18"/>
    </row>
    <row r="913" ht="15.75" customHeight="1"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T913" s="18"/>
    </row>
    <row r="914" ht="15.75" customHeight="1"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T914" s="18"/>
    </row>
    <row r="915" ht="15.75" customHeight="1"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T915" s="18"/>
    </row>
    <row r="916" ht="15.75" customHeight="1"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T916" s="18"/>
    </row>
    <row r="917" ht="15.75" customHeight="1"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T917" s="18"/>
    </row>
    <row r="918" ht="15.75" customHeight="1"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T918" s="18"/>
    </row>
    <row r="919" ht="15.75" customHeight="1"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T919" s="18"/>
    </row>
    <row r="920" ht="15.75" customHeight="1"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T920" s="18"/>
    </row>
    <row r="921" ht="15.75" customHeight="1"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T921" s="18"/>
    </row>
    <row r="922" ht="15.75" customHeight="1"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T922" s="18"/>
    </row>
    <row r="923" ht="15.75" customHeight="1"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T923" s="18"/>
    </row>
    <row r="924" ht="15.75" customHeight="1"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T924" s="18"/>
    </row>
    <row r="925" ht="15.75" customHeight="1"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T925" s="18"/>
    </row>
    <row r="926" ht="15.75" customHeight="1"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T926" s="18"/>
    </row>
    <row r="927" ht="15.75" customHeight="1"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T927" s="18"/>
    </row>
    <row r="928" ht="15.75" customHeight="1"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T928" s="18"/>
    </row>
    <row r="929" ht="15.75" customHeight="1"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T929" s="18"/>
    </row>
    <row r="930" ht="15.75" customHeight="1"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T930" s="18"/>
    </row>
    <row r="931" ht="15.75" customHeight="1"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T931" s="18"/>
    </row>
    <row r="932" ht="15.75" customHeight="1"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T932" s="18"/>
    </row>
    <row r="933" ht="15.75" customHeight="1"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T933" s="18"/>
    </row>
    <row r="934" ht="15.75" customHeight="1"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T934" s="18"/>
    </row>
    <row r="935" ht="15.75" customHeight="1"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T935" s="18"/>
    </row>
    <row r="936" ht="15.75" customHeight="1"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T936" s="18"/>
    </row>
    <row r="937" ht="15.75" customHeight="1"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T937" s="18"/>
    </row>
    <row r="938" ht="15.75" customHeight="1"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T938" s="18"/>
    </row>
    <row r="939" ht="15.75" customHeight="1"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T939" s="18"/>
    </row>
    <row r="940" ht="15.75" customHeight="1"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T940" s="18"/>
    </row>
    <row r="941" ht="15.75" customHeight="1"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T941" s="18"/>
    </row>
    <row r="942" ht="15.75" customHeight="1"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T942" s="18"/>
    </row>
    <row r="943" ht="15.75" customHeight="1"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T943" s="18"/>
    </row>
    <row r="944" ht="15.75" customHeight="1"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T944" s="18"/>
    </row>
    <row r="945" ht="15.75" customHeight="1"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T945" s="18"/>
    </row>
    <row r="946" ht="15.75" customHeight="1"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T946" s="18"/>
    </row>
    <row r="947" ht="15.75" customHeight="1"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T947" s="18"/>
    </row>
    <row r="948" ht="15.75" customHeight="1"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T948" s="18"/>
    </row>
    <row r="949" ht="15.75" customHeight="1"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T949" s="18"/>
    </row>
    <row r="950" ht="15.75" customHeight="1"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T950" s="18"/>
    </row>
    <row r="951" ht="15.75" customHeight="1"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T951" s="18"/>
    </row>
    <row r="952" ht="15.75" customHeight="1"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T952" s="18"/>
    </row>
    <row r="953" ht="15.75" customHeight="1"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T953" s="18"/>
    </row>
    <row r="954" ht="15.75" customHeight="1"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T954" s="18"/>
    </row>
    <row r="955" ht="15.75" customHeight="1"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T955" s="18"/>
    </row>
    <row r="956" ht="15.75" customHeight="1"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T956" s="18"/>
    </row>
    <row r="957" ht="15.75" customHeight="1"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T957" s="18"/>
    </row>
    <row r="958" ht="15.75" customHeight="1"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T958" s="18"/>
    </row>
    <row r="959" ht="15.75" customHeight="1"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T959" s="18"/>
    </row>
    <row r="960" ht="15.75" customHeight="1"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T960" s="18"/>
    </row>
    <row r="961" ht="15.75" customHeight="1"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T961" s="18"/>
    </row>
    <row r="962" ht="15.75" customHeight="1"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T962" s="18"/>
    </row>
    <row r="963" ht="15.75" customHeight="1"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T963" s="18"/>
    </row>
    <row r="964" ht="15.75" customHeight="1"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T964" s="18"/>
    </row>
    <row r="965" ht="15.75" customHeight="1"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T965" s="18"/>
    </row>
    <row r="966" ht="15.75" customHeight="1"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T966" s="18"/>
    </row>
    <row r="967" ht="15.75" customHeight="1"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T967" s="18"/>
    </row>
    <row r="968" ht="15.75" customHeight="1"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T968" s="18"/>
    </row>
    <row r="969" ht="15.75" customHeight="1"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T969" s="18"/>
    </row>
    <row r="970" ht="15.75" customHeight="1"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T970" s="18"/>
    </row>
    <row r="971" ht="15.75" customHeight="1"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T971" s="18"/>
    </row>
    <row r="972" ht="15.75" customHeight="1"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T972" s="18"/>
    </row>
    <row r="973" ht="15.75" customHeight="1"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T973" s="18"/>
    </row>
    <row r="974" ht="15.75" customHeight="1"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T974" s="18"/>
    </row>
    <row r="975" ht="15.75" customHeight="1"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T975" s="18"/>
    </row>
    <row r="976" ht="15.75" customHeight="1"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T976" s="18"/>
    </row>
    <row r="977" ht="15.75" customHeight="1"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T977" s="18"/>
    </row>
    <row r="978" ht="15.75" customHeight="1"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T978" s="18"/>
    </row>
    <row r="979" ht="15.75" customHeight="1"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T979" s="18"/>
    </row>
    <row r="980" ht="15.75" customHeight="1"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T980" s="18"/>
    </row>
    <row r="981" ht="15.75" customHeight="1"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T981" s="18"/>
    </row>
    <row r="982" ht="15.75" customHeight="1"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T982" s="18"/>
    </row>
    <row r="983" ht="15.75" customHeight="1"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T983" s="18"/>
    </row>
    <row r="984" ht="15.75" customHeight="1"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T984" s="18"/>
    </row>
    <row r="985" ht="15.75" customHeight="1"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T985" s="18"/>
    </row>
    <row r="986" ht="15.75" customHeight="1"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T986" s="18"/>
    </row>
    <row r="987" ht="15.75" customHeight="1"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T987" s="18"/>
    </row>
    <row r="988" ht="15.75" customHeight="1"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T988" s="18"/>
    </row>
    <row r="989" ht="15.75" customHeight="1"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T989" s="18"/>
    </row>
    <row r="990" ht="15.75" customHeight="1"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T990" s="18"/>
    </row>
    <row r="991" ht="15.75" customHeight="1"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T991" s="18"/>
    </row>
    <row r="992" ht="15.75" customHeight="1"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T992" s="18"/>
    </row>
    <row r="993" ht="15.75" customHeight="1"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T993" s="18"/>
    </row>
    <row r="994" ht="15.75" customHeight="1"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T994" s="18"/>
    </row>
    <row r="995" ht="15.75" customHeight="1"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T995" s="18"/>
    </row>
    <row r="996" ht="15.75" customHeight="1"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T996" s="18"/>
    </row>
    <row r="997" ht="15.75" customHeight="1"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T997" s="18"/>
    </row>
    <row r="998" ht="15.75" customHeight="1"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T998" s="18"/>
    </row>
    <row r="999" ht="15.75" customHeight="1"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T999" s="18"/>
    </row>
    <row r="1000" ht="15.75" customHeight="1"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T1000" s="18"/>
    </row>
  </sheetData>
  <mergeCells count="78">
    <mergeCell ref="V4:Y4"/>
    <mergeCell ref="V14:Y14"/>
    <mergeCell ref="H1:Q1"/>
    <mergeCell ref="D2:F2"/>
    <mergeCell ref="V2:AC2"/>
    <mergeCell ref="V3:Y3"/>
    <mergeCell ref="D4:F4"/>
    <mergeCell ref="B6:B12"/>
    <mergeCell ref="C22:F22"/>
    <mergeCell ref="V5:Y5"/>
    <mergeCell ref="V6:Y6"/>
    <mergeCell ref="V7:Y7"/>
    <mergeCell ref="V8:Y8"/>
    <mergeCell ref="V9:Y9"/>
    <mergeCell ref="V10:Y10"/>
    <mergeCell ref="V11:Y11"/>
    <mergeCell ref="V12:Y12"/>
    <mergeCell ref="V13:Y13"/>
    <mergeCell ref="V15:Y15"/>
    <mergeCell ref="V16:Y16"/>
    <mergeCell ref="V17:Y17"/>
    <mergeCell ref="V18:Y18"/>
    <mergeCell ref="C29:D29"/>
    <mergeCell ref="C30:D30"/>
    <mergeCell ref="C28:D28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5:D45"/>
    <mergeCell ref="C46:D46"/>
    <mergeCell ref="B32:B42"/>
    <mergeCell ref="C44:D44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B72:B77"/>
    <mergeCell ref="C72:D72"/>
    <mergeCell ref="C73:D73"/>
    <mergeCell ref="C74:D74"/>
    <mergeCell ref="C75:D75"/>
    <mergeCell ref="C76:D76"/>
    <mergeCell ref="C77:D77"/>
    <mergeCell ref="B14:B18"/>
    <mergeCell ref="B24:B30"/>
    <mergeCell ref="C24:D24"/>
    <mergeCell ref="C25:D25"/>
    <mergeCell ref="C26:D26"/>
    <mergeCell ref="C27:D27"/>
    <mergeCell ref="B44:B70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